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6435" windowHeight="10095" firstSheet="1" activeTab="3"/>
  </bookViews>
  <sheets>
    <sheet name="galerias" sheetId="7" state="hidden" r:id="rId1"/>
    <sheet name="MEMORIAL DE CÁLCULO" sheetId="8" r:id="rId2"/>
    <sheet name="PLANILHA" sheetId="1" r:id="rId3"/>
    <sheet name="CRONOGRAMA" sheetId="2" r:id="rId4"/>
  </sheets>
  <definedNames>
    <definedName name="_xlnm.Print_Area" localSheetId="3">CRONOGRAMA!$A$1:$J$29</definedName>
    <definedName name="_xlnm.Print_Area" localSheetId="1">'MEMORIAL DE CÁLCULO'!$A$1:$F$54</definedName>
    <definedName name="_xlnm.Print_Area" localSheetId="2">PLANILHA!$A$1:$I$52</definedName>
    <definedName name="Cronograma1" localSheetId="1">#REF!</definedName>
    <definedName name="Cronograma1">#REF!</definedName>
    <definedName name="Fl_01" localSheetId="3">#REF!</definedName>
    <definedName name="Fl_01" localSheetId="0">#REF!</definedName>
    <definedName name="Fl_01" localSheetId="2">#REF!</definedName>
    <definedName name="Fl_01">#REF!</definedName>
    <definedName name="pla" localSheetId="1">#REF!</definedName>
    <definedName name="pla">#REF!</definedName>
    <definedName name="planilha" localSheetId="1">#REF!</definedName>
    <definedName name="planilha">#REF!</definedName>
    <definedName name="_xlnm.Print_Titles" localSheetId="3">CRONOGRAMA!$4:$8</definedName>
    <definedName name="_xlnm.Print_Titles" localSheetId="0">galerias!$1:$8</definedName>
    <definedName name="_xlnm.Print_Titles" localSheetId="2">PLANILHA!$4:$10</definedName>
  </definedNames>
  <calcPr calcId="144525"/>
</workbook>
</file>

<file path=xl/calcChain.xml><?xml version="1.0" encoding="utf-8"?>
<calcChain xmlns="http://schemas.openxmlformats.org/spreadsheetml/2006/main">
  <c r="F27" i="8"/>
  <c r="F26" l="1"/>
  <c r="E27"/>
  <c r="F41" i="1" l="1"/>
  <c r="F35"/>
  <c r="F36"/>
  <c r="F37"/>
  <c r="F34"/>
  <c r="F21"/>
  <c r="F22"/>
  <c r="F23"/>
  <c r="F24"/>
  <c r="F25"/>
  <c r="F26"/>
  <c r="F27"/>
  <c r="F29"/>
  <c r="F30"/>
  <c r="F20"/>
  <c r="F28" s="1"/>
  <c r="F13"/>
  <c r="F14"/>
  <c r="F15"/>
  <c r="F16"/>
  <c r="F12"/>
  <c r="F13" i="8"/>
  <c r="F25"/>
  <c r="F24"/>
  <c r="F21"/>
  <c r="F22" s="1"/>
  <c r="F23" s="1"/>
  <c r="F20"/>
  <c r="F19"/>
  <c r="F28" s="1"/>
  <c r="F36"/>
  <c r="F34"/>
  <c r="F31"/>
  <c r="F33" s="1"/>
  <c r="E32"/>
  <c r="E33" s="1"/>
  <c r="F29"/>
  <c r="E22"/>
  <c r="E23" s="1"/>
  <c r="F17"/>
  <c r="F15"/>
  <c r="F16"/>
  <c r="F14"/>
  <c r="F32"/>
  <c r="D36"/>
  <c r="B36"/>
  <c r="A36"/>
  <c r="B35"/>
  <c r="A35"/>
  <c r="D32"/>
  <c r="D33"/>
  <c r="D34"/>
  <c r="D31"/>
  <c r="B32"/>
  <c r="B33"/>
  <c r="B34"/>
  <c r="B31"/>
  <c r="A33"/>
  <c r="A34"/>
  <c r="A32"/>
  <c r="A31"/>
  <c r="B30"/>
  <c r="A30"/>
  <c r="A21"/>
  <c r="A22"/>
  <c r="A23"/>
  <c r="A24"/>
  <c r="A25"/>
  <c r="A26"/>
  <c r="A27"/>
  <c r="A28"/>
  <c r="A29"/>
  <c r="D20"/>
  <c r="D21"/>
  <c r="D22"/>
  <c r="D23"/>
  <c r="D24"/>
  <c r="D25"/>
  <c r="D26"/>
  <c r="D27"/>
  <c r="D28"/>
  <c r="D29"/>
  <c r="B20"/>
  <c r="B21"/>
  <c r="B22"/>
  <c r="B23"/>
  <c r="B24"/>
  <c r="B25"/>
  <c r="B26"/>
  <c r="B27"/>
  <c r="B28"/>
  <c r="B29"/>
  <c r="D19"/>
  <c r="B19"/>
  <c r="A20"/>
  <c r="A19"/>
  <c r="D14"/>
  <c r="D15"/>
  <c r="D16"/>
  <c r="D17"/>
  <c r="D13"/>
  <c r="B14"/>
  <c r="B15"/>
  <c r="B16"/>
  <c r="B17"/>
  <c r="B13"/>
  <c r="A14"/>
  <c r="A15"/>
  <c r="A16"/>
  <c r="A17"/>
  <c r="A13"/>
  <c r="F15" i="2" l="1"/>
  <c r="B17" l="1"/>
  <c r="B15"/>
  <c r="I42" i="1" l="1"/>
  <c r="C17" i="2" l="1"/>
  <c r="B13" l="1"/>
  <c r="O35" i="7" l="1"/>
  <c r="C40" l="1"/>
  <c r="O41" s="1"/>
  <c r="N38" l="1"/>
  <c r="O29"/>
  <c r="O28"/>
  <c r="L29"/>
  <c r="L34"/>
  <c r="L35"/>
  <c r="L36"/>
  <c r="N36" s="1"/>
  <c r="L37"/>
  <c r="L28"/>
  <c r="O40" l="1"/>
  <c r="L40"/>
  <c r="F17" i="2" l="1"/>
  <c r="H15"/>
  <c r="M28" i="7"/>
  <c r="N28" s="1"/>
  <c r="M37"/>
  <c r="N37" s="1"/>
  <c r="M35"/>
  <c r="M34"/>
  <c r="N34" s="1"/>
  <c r="M29"/>
  <c r="N29" s="1"/>
  <c r="N35" l="1"/>
  <c r="N40" s="1"/>
  <c r="M40"/>
  <c r="Q28" l="1"/>
  <c r="C13" i="2" l="1"/>
  <c r="F13" l="1"/>
  <c r="B18" i="8" l="1"/>
  <c r="A18"/>
  <c r="B12"/>
  <c r="A12"/>
  <c r="A6"/>
  <c r="A7"/>
  <c r="A5"/>
  <c r="I7" i="1"/>
  <c r="F11" i="2" l="1"/>
  <c r="H11" s="1"/>
  <c r="H13"/>
  <c r="H17"/>
  <c r="B11"/>
  <c r="A5"/>
  <c r="A6"/>
  <c r="C15" l="1"/>
  <c r="I44" i="1" l="1"/>
  <c r="I45" s="1"/>
  <c r="C11" i="2"/>
  <c r="C20" l="1"/>
  <c r="C21" s="1"/>
  <c r="G21" l="1"/>
  <c r="G22" s="1"/>
  <c r="D21"/>
  <c r="E21"/>
  <c r="F21" l="1"/>
  <c r="H21" s="1"/>
  <c r="E22"/>
</calcChain>
</file>

<file path=xl/sharedStrings.xml><?xml version="1.0" encoding="utf-8"?>
<sst xmlns="http://schemas.openxmlformats.org/spreadsheetml/2006/main" count="271" uniqueCount="175">
  <si>
    <t>Estado de São Paulo</t>
  </si>
  <si>
    <t>ITEM</t>
  </si>
  <si>
    <t>CÓDIGO</t>
  </si>
  <si>
    <t>DESCRIÇÃO DOS SERVIÇOS</t>
  </si>
  <si>
    <t>UN</t>
  </si>
  <si>
    <t>QUANT</t>
  </si>
  <si>
    <t>PREÇO TOTAL</t>
  </si>
  <si>
    <t>TOTAL ITEM</t>
  </si>
  <si>
    <t>2.2</t>
  </si>
  <si>
    <t>2.3</t>
  </si>
  <si>
    <t>2.5</t>
  </si>
  <si>
    <t>TOTAL GERAL</t>
  </si>
  <si>
    <t>TOTAL GERAL COM BDI</t>
  </si>
  <si>
    <t>1ª MÊS</t>
  </si>
  <si>
    <t>2ª MÊS</t>
  </si>
  <si>
    <t>VALOR TOTAL</t>
  </si>
  <si>
    <t>PESO</t>
  </si>
  <si>
    <t>SERVIÇOS (R$)</t>
  </si>
  <si>
    <t>%</t>
  </si>
  <si>
    <t>SIMPL.%</t>
  </si>
  <si>
    <t>ACUM. %</t>
  </si>
  <si>
    <t>Total da Obra</t>
  </si>
  <si>
    <t>Totais de cada quinzena</t>
  </si>
  <si>
    <t>SINAPI</t>
  </si>
  <si>
    <t>1.1</t>
  </si>
  <si>
    <t>1.2</t>
  </si>
  <si>
    <t>1.3</t>
  </si>
  <si>
    <t>3.3</t>
  </si>
  <si>
    <t>3.4</t>
  </si>
  <si>
    <t>4.1</t>
  </si>
  <si>
    <t>SERVIÇOS PRELIMINARES</t>
  </si>
  <si>
    <t>Item</t>
  </si>
  <si>
    <t>Ø Tubo</t>
  </si>
  <si>
    <t>Extensão</t>
  </si>
  <si>
    <t>Profund. (m)</t>
  </si>
  <si>
    <t>Escor.</t>
  </si>
  <si>
    <t>Talude</t>
  </si>
  <si>
    <t>Largura vala (m)</t>
  </si>
  <si>
    <t>Volumes (m³)</t>
  </si>
  <si>
    <t>Escoram.</t>
  </si>
  <si>
    <t>(mm)</t>
  </si>
  <si>
    <t>( m )</t>
  </si>
  <si>
    <t>Inicio</t>
  </si>
  <si>
    <t>Fim</t>
  </si>
  <si>
    <t>(S/N)</t>
  </si>
  <si>
    <t>H/V</t>
  </si>
  <si>
    <t>Inf.</t>
  </si>
  <si>
    <t>Sup.</t>
  </si>
  <si>
    <t>Escavado</t>
  </si>
  <si>
    <t>Reaterro</t>
  </si>
  <si>
    <t>Bota-fora</t>
  </si>
  <si>
    <t>(m²)</t>
  </si>
  <si>
    <t>:</t>
  </si>
  <si>
    <t>N</t>
  </si>
  <si>
    <t>S</t>
  </si>
  <si>
    <t>m²</t>
  </si>
  <si>
    <t>m</t>
  </si>
  <si>
    <t>m³</t>
  </si>
  <si>
    <t>PREÇO UNIT S/ BDI</t>
  </si>
  <si>
    <t>INFRA-ESTRUTURA URBANA</t>
  </si>
  <si>
    <t>Trecho</t>
  </si>
  <si>
    <t>20 mm</t>
  </si>
  <si>
    <t>GALERIA DE ESGOTO</t>
  </si>
  <si>
    <t>rede</t>
  </si>
  <si>
    <t>ramal</t>
  </si>
  <si>
    <t>TOTAIS</t>
  </si>
  <si>
    <t>MÉDIA</t>
  </si>
  <si>
    <t>LASTRO</t>
  </si>
  <si>
    <t>1500mm</t>
  </si>
  <si>
    <t>AGUAS PLUVIAIS</t>
  </si>
  <si>
    <t>AGUA POTAVEL</t>
  </si>
  <si>
    <t xml:space="preserve">QUANT. TOTAL </t>
  </si>
  <si>
    <t xml:space="preserve">CÁLCULO </t>
  </si>
  <si>
    <t>INFORMAÇÕES PARA O  CÁLCULO</t>
  </si>
  <si>
    <t>Descrição de Serviços</t>
  </si>
  <si>
    <t>ROSA MARIA RODRIGUES</t>
  </si>
  <si>
    <t>2.1</t>
  </si>
  <si>
    <t>2.4</t>
  </si>
  <si>
    <t>CPOS</t>
  </si>
  <si>
    <t>PV</t>
  </si>
  <si>
    <t>Bocas</t>
  </si>
  <si>
    <t>Imprimação betuminosa impermeabilizante</t>
  </si>
  <si>
    <t>Placa de identificação para obra</t>
  </si>
  <si>
    <t>3.1</t>
  </si>
  <si>
    <t>3.2</t>
  </si>
  <si>
    <t>M²</t>
  </si>
  <si>
    <t>TOTAL</t>
  </si>
  <si>
    <t>Pavimento em rede de 0,60m</t>
  </si>
  <si>
    <t>Pavimento em rede de 1,00m</t>
  </si>
  <si>
    <t>PAVIMENTAÇÃO</t>
  </si>
  <si>
    <t>Obra: GALERIA AV Pref. Coronel Libertário Palumbo - Pq. dos Jequitibas</t>
  </si>
  <si>
    <t>M. Ala-PV1</t>
  </si>
  <si>
    <t>PV1-PV2</t>
  </si>
  <si>
    <t>PV2-PV3</t>
  </si>
  <si>
    <t>PV3-PV4</t>
  </si>
  <si>
    <t>PV4-PV5</t>
  </si>
  <si>
    <t>PV6-PV7</t>
  </si>
  <si>
    <t>Memorial de Cálculo e Quantidades de Movimento de Terra e Pavimento</t>
  </si>
  <si>
    <t>070102</t>
  </si>
  <si>
    <t>Escavação e carga mecanizada em solo de 1ª categoria, em campo aberto</t>
  </si>
  <si>
    <t>051008</t>
  </si>
  <si>
    <t>Abertura e preparo de caixa até 40 cm, compactação do subleito mínimo de 95% do PN e transporte até o raio de 1,0 km</t>
  </si>
  <si>
    <t> 540103</t>
  </si>
  <si>
    <t> 540120</t>
  </si>
  <si>
    <t> 540122</t>
  </si>
  <si>
    <t>Base de bica corrida (15 cm)</t>
  </si>
  <si>
    <t>Base de macadame hidráulico (8 cm)</t>
  </si>
  <si>
    <t>Imprimação betuminosa ligante</t>
  </si>
  <si>
    <t> 540323</t>
  </si>
  <si>
    <t> 540324</t>
  </si>
  <si>
    <t> 540320</t>
  </si>
  <si>
    <t>Concreto asfáltico usinado a quente - Binder (4 cm)</t>
  </si>
  <si>
    <t>Camada de rolamento em concreto asfáltico usinado a quente - (CBUQ) (3cm)</t>
  </si>
  <si>
    <t>051006</t>
  </si>
  <si>
    <t>540321</t>
  </si>
  <si>
    <t>Varrição de pavimento para recapeamento</t>
  </si>
  <si>
    <t>EXECUÇÃO DE GUIAS E SARJETAS</t>
  </si>
  <si>
    <t>74237/001</t>
  </si>
  <si>
    <t>Local : AV. CONDE GUILHERME PRATES - SANTA GERTRUDES / SP</t>
  </si>
  <si>
    <t>PREÇO UNIT COM BDI</t>
  </si>
  <si>
    <t>2.6</t>
  </si>
  <si>
    <t>2.7</t>
  </si>
  <si>
    <t>2.8</t>
  </si>
  <si>
    <t>2.9</t>
  </si>
  <si>
    <t>2.10</t>
  </si>
  <si>
    <t xml:space="preserve">RECAPEAMENTO ASFÁLTICO </t>
  </si>
  <si>
    <t>Transporte de solo de 1ª e 2ª categoria por caminhão para distâncias superiores ao 5° km até o 10° km (bota fora corte de terra)</t>
  </si>
  <si>
    <t>Demolição (levantamento) mecanizada de pavimento asfáltico, inclusive carregamento, transporte até 1,0 quilômetro e descarregamento (compr=432m x L=0,30 x h=15cm)</t>
  </si>
  <si>
    <t>Transporte de solo de 1ª e 2ª categoria por caminhão para distâncias superiores ao 3° km até o 5° km (para reaterro h=10cm)</t>
  </si>
  <si>
    <r>
      <t xml:space="preserve">Reaterro compactado mecanizado de cava com rolo compactador com CBR </t>
    </r>
    <r>
      <rPr>
        <u/>
        <sz val="10"/>
        <rFont val="Arial"/>
        <family val="2"/>
      </rPr>
      <t>&gt;</t>
    </r>
    <r>
      <rPr>
        <sz val="10"/>
        <rFont val="Arial"/>
        <family val="2"/>
      </rPr>
      <t xml:space="preserve"> 20</t>
    </r>
  </si>
  <si>
    <t> 021006</t>
  </si>
  <si>
    <t>Locação de vias, calçadas, tanques e lagoas</t>
  </si>
  <si>
    <t> 050808</t>
  </si>
  <si>
    <t>Transporte de entulho, para distâncias superiores ao 5° km até o 10° km (821,56x0,03)</t>
  </si>
  <si>
    <t>1.4</t>
  </si>
  <si>
    <t>1.5</t>
  </si>
  <si>
    <t>2.11</t>
  </si>
  <si>
    <t>Meio-Fio com sarjeta, executado c/ extrusora (sarjeta 30x10cm meio-fio 15x10cm x h=23cm), inclusive esc. e acerto faixa 45cm</t>
  </si>
  <si>
    <t>largura e comprimento das placas</t>
  </si>
  <si>
    <t>432,4x0,30x0,15</t>
  </si>
  <si>
    <t>Limpeza mecanizada do terreno, inclusive troncos até 15 cm de diâmetro, com caminhão à disposição, dentro e fora da obra, com transporte no raio de até 1,0 km</t>
  </si>
  <si>
    <t> 020904</t>
  </si>
  <si>
    <t>extensão pav novo x largura x h</t>
  </si>
  <si>
    <t>área do pavimento novo incluindo guia x                  0,03 estimativo</t>
  </si>
  <si>
    <t>extensão x largura do pavimento e da guia</t>
  </si>
  <si>
    <t>área do pav novo x h</t>
  </si>
  <si>
    <t>área trecho 1 + área trecho 2 + área trecho 3</t>
  </si>
  <si>
    <t>PREFEITURA MUNICIPAL DE SANTA GERTRUDES</t>
  </si>
  <si>
    <t xml:space="preserve">MEMORIAL DE CÁLCULO </t>
  </si>
  <si>
    <t>área de imprimação x h</t>
  </si>
  <si>
    <t>Eng. Civil crea 0600802469</t>
  </si>
  <si>
    <t>(3x1,5) + 1x1,5)</t>
  </si>
  <si>
    <t>extensão (trecho 1 + trecho 2 + parte do trecho 3)</t>
  </si>
  <si>
    <t>Obra: Pavimentação asfáltica, recapeamento, guia e sarjeta</t>
  </si>
  <si>
    <t xml:space="preserve">área do pav novo </t>
  </si>
  <si>
    <t>(432,4x2,00)+(46x2,00 / 2)   x 0,03</t>
  </si>
  <si>
    <t>866,18 x 0,03</t>
  </si>
  <si>
    <t>432,4x2,30</t>
  </si>
  <si>
    <t>PAVIMENTO ASFÁLTICO</t>
  </si>
  <si>
    <t>(432,4 x 6,60) + (445,60 x 7,0) + (391,0 x 6,40)</t>
  </si>
  <si>
    <t>8475,44 x 0,03</t>
  </si>
  <si>
    <t>432,40 + 46,00 + 262,00</t>
  </si>
  <si>
    <t>área do trecho 1 + área do trecho 2</t>
  </si>
  <si>
    <t>(432,40 x 1,85) + (46*1,85 / 2)</t>
  </si>
  <si>
    <t>área do trecho 1 + área do trecho 2 x h</t>
  </si>
  <si>
    <t>842,49 x 0,40</t>
  </si>
  <si>
    <t>842,49 x 0,10</t>
  </si>
  <si>
    <t>842,49 x 0,08</t>
  </si>
  <si>
    <t>842,49 x 0,15</t>
  </si>
  <si>
    <t>842,49 x 0,04</t>
  </si>
  <si>
    <t>842,49 x 0,03</t>
  </si>
  <si>
    <t>(432,40 x 1,85) + (46*1,85 / 2) x2</t>
  </si>
  <si>
    <t>área do pav novo  x 2 (conforme detalhe projeto)</t>
  </si>
  <si>
    <t xml:space="preserve">MODELO DE PLANILHA ORÇAMENTÁRIA </t>
  </si>
  <si>
    <t>MODELO DE CRONOGRAMA FISICO FINANCEIRO</t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</si>
</sst>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"/>
    <numFmt numFmtId="167" formatCode="_(&quot;R$&quot;* #,##0.00_);_(&quot;R$&quot;* \(#,##0.00\);_(&quot;R$&quot;* &quot;-&quot;??_);_(@_)"/>
    <numFmt numFmtId="168" formatCode="&quot;R$&quot;#,##0_);[Red]\(&quot;R$&quot;#,##0\)"/>
    <numFmt numFmtId="169" formatCode="_(* #,##0.00000_);_(* \(#,##0.00000\);_(* &quot;-&quot;??_);_(@_)"/>
    <numFmt numFmtId="170" formatCode="#,##0.0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u/>
      <sz val="25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0"/>
      <color theme="0"/>
      <name val="Arial"/>
      <family val="2"/>
    </font>
    <font>
      <sz val="7"/>
      <name val="Arial Narrow"/>
      <family val="2"/>
    </font>
    <font>
      <u/>
      <sz val="10"/>
      <name val="Arial"/>
      <family val="2"/>
    </font>
    <font>
      <u/>
      <sz val="1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" fillId="0" borderId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46">
    <xf numFmtId="0" fontId="0" fillId="0" borderId="0" xfId="0"/>
    <xf numFmtId="166" fontId="2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justify" vertical="center" wrapText="1"/>
    </xf>
    <xf numFmtId="0" fontId="2" fillId="3" borderId="0" xfId="0" applyFont="1" applyFill="1" applyAlignment="1">
      <alignment horizontal="center" vertical="center"/>
    </xf>
    <xf numFmtId="165" fontId="2" fillId="3" borderId="0" xfId="8" applyNumberFormat="1" applyFont="1" applyFill="1" applyAlignment="1">
      <alignment horizontal="right" vertical="center"/>
    </xf>
    <xf numFmtId="4" fontId="4" fillId="3" borderId="0" xfId="11" applyNumberFormat="1" applyFont="1" applyFill="1" applyAlignment="1">
      <alignment vertical="center"/>
    </xf>
    <xf numFmtId="165" fontId="2" fillId="3" borderId="0" xfId="11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justify" vertical="center" wrapText="1"/>
    </xf>
    <xf numFmtId="0" fontId="8" fillId="3" borderId="0" xfId="0" applyFont="1" applyFill="1" applyAlignment="1">
      <alignment horizontal="center" vertical="center"/>
    </xf>
    <xf numFmtId="165" fontId="2" fillId="3" borderId="0" xfId="8" applyNumberFormat="1" applyFont="1" applyFill="1" applyBorder="1" applyAlignment="1">
      <alignment horizontal="left" vertical="center"/>
    </xf>
    <xf numFmtId="4" fontId="4" fillId="3" borderId="0" xfId="11" applyNumberFormat="1" applyFont="1" applyFill="1" applyBorder="1" applyAlignment="1">
      <alignment vertical="center"/>
    </xf>
    <xf numFmtId="165" fontId="2" fillId="3" borderId="0" xfId="11" applyNumberFormat="1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center" vertical="center"/>
    </xf>
    <xf numFmtId="165" fontId="8" fillId="3" borderId="0" xfId="11" applyFont="1" applyFill="1" applyBorder="1" applyAlignment="1">
      <alignment horizontal="center" vertical="center"/>
    </xf>
    <xf numFmtId="0" fontId="8" fillId="3" borderId="0" xfId="11" applyNumberFormat="1" applyFont="1" applyFill="1" applyBorder="1" applyAlignment="1">
      <alignment horizontal="justify" vertical="center" wrapText="1"/>
    </xf>
    <xf numFmtId="4" fontId="8" fillId="3" borderId="0" xfId="10" applyNumberFormat="1" applyFont="1" applyFill="1" applyBorder="1" applyAlignment="1">
      <alignment horizontal="center" vertical="center"/>
    </xf>
    <xf numFmtId="4" fontId="12" fillId="3" borderId="0" xfId="11" applyNumberFormat="1" applyFont="1" applyFill="1" applyBorder="1" applyAlignment="1">
      <alignment horizontal="center" vertical="center"/>
    </xf>
    <xf numFmtId="165" fontId="2" fillId="3" borderId="0" xfId="1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3" xfId="10" applyNumberFormat="1" applyFont="1" applyFill="1" applyBorder="1" applyAlignment="1">
      <alignment horizontal="center" vertical="center" wrapText="1"/>
    </xf>
    <xf numFmtId="4" fontId="12" fillId="2" borderId="3" xfId="11" applyNumberFormat="1" applyFont="1" applyFill="1" applyBorder="1" applyAlignment="1">
      <alignment horizontal="center" vertical="center" wrapText="1"/>
    </xf>
    <xf numFmtId="165" fontId="8" fillId="2" borderId="3" xfId="1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10" applyNumberFormat="1" applyFont="1" applyFill="1" applyBorder="1" applyAlignment="1">
      <alignment vertical="center"/>
    </xf>
    <xf numFmtId="4" fontId="4" fillId="3" borderId="3" xfId="10" applyNumberFormat="1" applyFont="1" applyFill="1" applyBorder="1" applyAlignment="1">
      <alignment horizontal="right" vertical="center"/>
    </xf>
    <xf numFmtId="165" fontId="4" fillId="3" borderId="3" xfId="10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165" fontId="2" fillId="0" borderId="3" xfId="10" applyNumberFormat="1" applyFont="1" applyFill="1" applyBorder="1" applyAlignment="1">
      <alignment vertical="center"/>
    </xf>
    <xf numFmtId="4" fontId="2" fillId="0" borderId="3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/>
    </xf>
    <xf numFmtId="4" fontId="2" fillId="3" borderId="3" xfId="0" applyNumberFormat="1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center" vertical="center" wrapText="1"/>
    </xf>
    <xf numFmtId="4" fontId="2" fillId="3" borderId="3" xfId="10" applyNumberFormat="1" applyFont="1" applyFill="1" applyBorder="1" applyAlignment="1">
      <alignment horizontal="right" vertical="center"/>
    </xf>
    <xf numFmtId="165" fontId="8" fillId="3" borderId="3" xfId="10" applyNumberFormat="1" applyFont="1" applyFill="1" applyBorder="1" applyAlignment="1">
      <alignment vertical="center"/>
    </xf>
    <xf numFmtId="0" fontId="2" fillId="3" borderId="3" xfId="0" applyNumberFormat="1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center" vertical="center" wrapText="1"/>
    </xf>
    <xf numFmtId="165" fontId="2" fillId="3" borderId="3" xfId="1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justify" vertical="center" wrapText="1"/>
    </xf>
    <xf numFmtId="4" fontId="2" fillId="0" borderId="3" xfId="10" applyNumberFormat="1" applyFont="1" applyFill="1" applyBorder="1" applyAlignment="1">
      <alignment vertical="center"/>
    </xf>
    <xf numFmtId="4" fontId="2" fillId="3" borderId="3" xfId="10" applyNumberFormat="1" applyFont="1" applyFill="1" applyBorder="1" applyAlignment="1">
      <alignment vertical="center"/>
    </xf>
    <xf numFmtId="165" fontId="2" fillId="3" borderId="3" xfId="10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2" fillId="0" borderId="3" xfId="10" applyNumberFormat="1" applyFont="1" applyFill="1" applyBorder="1" applyAlignment="1">
      <alignment horizontal="right" vertical="center"/>
    </xf>
    <xf numFmtId="165" fontId="8" fillId="0" borderId="3" xfId="10" applyNumberFormat="1" applyFont="1" applyFill="1" applyBorder="1" applyAlignment="1">
      <alignment vertical="center"/>
    </xf>
    <xf numFmtId="0" fontId="12" fillId="0" borderId="3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vertical="center" wrapText="1"/>
    </xf>
    <xf numFmtId="4" fontId="8" fillId="3" borderId="3" xfId="0" applyNumberFormat="1" applyFont="1" applyFill="1" applyBorder="1" applyAlignment="1">
      <alignment vertical="center" wrapText="1"/>
    </xf>
    <xf numFmtId="4" fontId="8" fillId="3" borderId="3" xfId="1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4" fontId="4" fillId="2" borderId="3" xfId="10" applyNumberFormat="1" applyFont="1" applyFill="1" applyBorder="1" applyAlignment="1">
      <alignment vertical="center"/>
    </xf>
    <xf numFmtId="4" fontId="4" fillId="2" borderId="3" xfId="10" applyNumberFormat="1" applyFont="1" applyFill="1" applyBorder="1" applyAlignment="1">
      <alignment horizontal="right" vertical="center"/>
    </xf>
    <xf numFmtId="165" fontId="12" fillId="2" borderId="3" xfId="10" applyNumberFormat="1" applyFont="1" applyFill="1" applyBorder="1" applyAlignment="1">
      <alignment vertical="center"/>
    </xf>
    <xf numFmtId="9" fontId="8" fillId="2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right" vertical="center" wrapText="1"/>
    </xf>
    <xf numFmtId="9" fontId="8" fillId="0" borderId="0" xfId="0" applyNumberFormat="1" applyFont="1" applyFill="1" applyBorder="1" applyAlignment="1">
      <alignment horizontal="center" vertical="center"/>
    </xf>
    <xf numFmtId="4" fontId="4" fillId="0" borderId="0" xfId="10" applyNumberFormat="1" applyFont="1" applyFill="1" applyBorder="1" applyAlignment="1">
      <alignment vertical="center"/>
    </xf>
    <xf numFmtId="4" fontId="4" fillId="0" borderId="0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Border="1" applyAlignment="1">
      <alignment vertical="center"/>
    </xf>
    <xf numFmtId="165" fontId="2" fillId="3" borderId="0" xfId="1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justify" vertical="center" wrapText="1"/>
    </xf>
    <xf numFmtId="4" fontId="2" fillId="3" borderId="0" xfId="10" applyNumberFormat="1" applyFont="1" applyFill="1" applyAlignment="1">
      <alignment horizontal="center" vertical="center"/>
    </xf>
    <xf numFmtId="165" fontId="2" fillId="3" borderId="0" xfId="11" applyNumberFormat="1" applyFont="1" applyFill="1" applyAlignment="1"/>
    <xf numFmtId="0" fontId="2" fillId="3" borderId="0" xfId="0" applyFont="1" applyFill="1" applyAlignment="1"/>
    <xf numFmtId="166" fontId="2" fillId="3" borderId="0" xfId="0" applyNumberFormat="1" applyFont="1" applyFill="1" applyAlignment="1">
      <alignment horizontal="center"/>
    </xf>
    <xf numFmtId="0" fontId="8" fillId="3" borderId="0" xfId="5" applyFont="1" applyFill="1" applyBorder="1" applyAlignment="1">
      <alignment horizontal="left"/>
    </xf>
    <xf numFmtId="165" fontId="2" fillId="3" borderId="0" xfId="11" applyFont="1" applyFill="1" applyBorder="1"/>
    <xf numFmtId="0" fontId="2" fillId="3" borderId="0" xfId="5" applyFont="1" applyFill="1" applyAlignment="1"/>
    <xf numFmtId="0" fontId="2" fillId="3" borderId="0" xfId="5" applyFont="1" applyFill="1"/>
    <xf numFmtId="0" fontId="3" fillId="3" borderId="0" xfId="5" applyFont="1" applyFill="1"/>
    <xf numFmtId="165" fontId="6" fillId="3" borderId="0" xfId="11" applyFont="1" applyFill="1" applyBorder="1" applyAlignment="1"/>
    <xf numFmtId="165" fontId="8" fillId="3" borderId="0" xfId="11" applyFont="1" applyFill="1" applyBorder="1" applyAlignment="1">
      <alignment horizontal="center"/>
    </xf>
    <xf numFmtId="2" fontId="3" fillId="5" borderId="12" xfId="6" applyNumberFormat="1" applyFont="1" applyFill="1" applyBorder="1"/>
    <xf numFmtId="2" fontId="3" fillId="5" borderId="13" xfId="6" applyNumberFormat="1" applyFont="1" applyFill="1" applyBorder="1"/>
    <xf numFmtId="2" fontId="3" fillId="5" borderId="14" xfId="6" applyNumberFormat="1" applyFont="1" applyFill="1" applyBorder="1"/>
    <xf numFmtId="2" fontId="3" fillId="5" borderId="14" xfId="6" applyNumberFormat="1" applyFont="1" applyFill="1" applyBorder="1" applyAlignment="1">
      <alignment horizontal="center"/>
    </xf>
    <xf numFmtId="0" fontId="13" fillId="3" borderId="0" xfId="5" applyFont="1" applyFill="1" applyAlignment="1">
      <alignment horizontal="center"/>
    </xf>
    <xf numFmtId="2" fontId="13" fillId="5" borderId="15" xfId="6" applyNumberFormat="1" applyFont="1" applyFill="1" applyBorder="1" applyAlignment="1">
      <alignment horizontal="centerContinuous"/>
    </xf>
    <xf numFmtId="2" fontId="13" fillId="5" borderId="16" xfId="6" applyNumberFormat="1" applyFont="1" applyFill="1" applyBorder="1" applyAlignment="1">
      <alignment horizontal="centerContinuous"/>
    </xf>
    <xf numFmtId="2" fontId="13" fillId="5" borderId="17" xfId="6" applyNumberFormat="1" applyFont="1" applyFill="1" applyBorder="1" applyAlignment="1">
      <alignment horizontal="centerContinuous"/>
    </xf>
    <xf numFmtId="2" fontId="13" fillId="5" borderId="17" xfId="6" applyNumberFormat="1" applyFont="1" applyFill="1" applyBorder="1" applyAlignment="1">
      <alignment horizontal="center"/>
    </xf>
    <xf numFmtId="2" fontId="13" fillId="5" borderId="18" xfId="6" applyNumberFormat="1" applyFont="1" applyFill="1" applyBorder="1" applyAlignment="1">
      <alignment horizontal="centerContinuous"/>
    </xf>
    <xf numFmtId="2" fontId="13" fillId="5" borderId="19" xfId="6" applyNumberFormat="1" applyFont="1" applyFill="1" applyBorder="1" applyAlignment="1">
      <alignment horizontal="centerContinuous"/>
    </xf>
    <xf numFmtId="2" fontId="13" fillId="5" borderId="20" xfId="6" applyNumberFormat="1" applyFont="1" applyFill="1" applyBorder="1" applyAlignment="1">
      <alignment horizontal="centerContinuous"/>
    </xf>
    <xf numFmtId="2" fontId="13" fillId="5" borderId="20" xfId="6" applyNumberFormat="1" applyFont="1" applyFill="1" applyBorder="1" applyAlignment="1">
      <alignment horizontal="center"/>
    </xf>
    <xf numFmtId="2" fontId="13" fillId="5" borderId="21" xfId="6" applyNumberFormat="1" applyFont="1" applyFill="1" applyBorder="1" applyAlignment="1">
      <alignment horizontal="centerContinuous"/>
    </xf>
    <xf numFmtId="1" fontId="2" fillId="3" borderId="22" xfId="5" applyNumberFormat="1" applyFont="1" applyFill="1" applyBorder="1" applyAlignment="1">
      <alignment horizontal="left" vertical="top" wrapText="1"/>
    </xf>
    <xf numFmtId="164" fontId="3" fillId="3" borderId="22" xfId="6" applyNumberFormat="1" applyFont="1" applyFill="1" applyBorder="1" applyAlignment="1">
      <alignment horizontal="right"/>
    </xf>
    <xf numFmtId="10" fontId="3" fillId="3" borderId="22" xfId="7" applyNumberFormat="1" applyFont="1" applyFill="1" applyBorder="1" applyAlignment="1">
      <alignment horizontal="center"/>
    </xf>
    <xf numFmtId="2" fontId="3" fillId="3" borderId="7" xfId="6" applyNumberFormat="1" applyFont="1" applyFill="1" applyBorder="1" applyProtection="1">
      <protection locked="0"/>
    </xf>
    <xf numFmtId="2" fontId="3" fillId="3" borderId="23" xfId="6" applyNumberFormat="1" applyFont="1" applyFill="1" applyBorder="1"/>
    <xf numFmtId="1" fontId="2" fillId="3" borderId="24" xfId="5" applyNumberFormat="1" applyFont="1" applyFill="1" applyBorder="1" applyAlignment="1">
      <alignment horizontal="left" vertical="top" wrapText="1"/>
    </xf>
    <xf numFmtId="164" fontId="3" fillId="3" borderId="24" xfId="6" applyNumberFormat="1" applyFont="1" applyFill="1" applyBorder="1" applyAlignment="1">
      <alignment horizontal="right"/>
    </xf>
    <xf numFmtId="10" fontId="3" fillId="3" borderId="24" xfId="7" applyNumberFormat="1" applyFont="1" applyFill="1" applyBorder="1" applyAlignment="1">
      <alignment horizontal="center"/>
    </xf>
    <xf numFmtId="2" fontId="3" fillId="3" borderId="9" xfId="6" applyNumberFormat="1" applyFont="1" applyFill="1" applyBorder="1" applyProtection="1">
      <protection locked="0"/>
    </xf>
    <xf numFmtId="2" fontId="3" fillId="3" borderId="25" xfId="6" applyNumberFormat="1" applyFont="1" applyFill="1" applyBorder="1"/>
    <xf numFmtId="2" fontId="3" fillId="3" borderId="26" xfId="6" applyNumberFormat="1" applyFont="1" applyFill="1" applyBorder="1"/>
    <xf numFmtId="0" fontId="8" fillId="3" borderId="27" xfId="5" applyFont="1" applyFill="1" applyBorder="1" applyAlignment="1">
      <alignment horizontal="right" vertical="top"/>
    </xf>
    <xf numFmtId="2" fontId="3" fillId="3" borderId="27" xfId="6" applyNumberFormat="1" applyFont="1" applyFill="1" applyBorder="1" applyAlignment="1">
      <alignment wrapText="1"/>
    </xf>
    <xf numFmtId="164" fontId="14" fillId="3" borderId="27" xfId="6" applyNumberFormat="1" applyFont="1" applyFill="1" applyBorder="1" applyAlignment="1">
      <alignment horizontal="right"/>
    </xf>
    <xf numFmtId="2" fontId="3" fillId="3" borderId="27" xfId="6" applyNumberFormat="1" applyFont="1" applyFill="1" applyBorder="1" applyAlignment="1">
      <alignment horizontal="center"/>
    </xf>
    <xf numFmtId="2" fontId="3" fillId="3" borderId="27" xfId="6" applyNumberFormat="1" applyFont="1" applyFill="1" applyBorder="1" applyProtection="1">
      <protection locked="0"/>
    </xf>
    <xf numFmtId="2" fontId="3" fillId="3" borderId="27" xfId="6" applyNumberFormat="1" applyFont="1" applyFill="1" applyBorder="1"/>
    <xf numFmtId="2" fontId="2" fillId="5" borderId="28" xfId="6" applyNumberFormat="1" applyFont="1" applyFill="1" applyBorder="1" applyAlignment="1">
      <alignment horizontal="right"/>
    </xf>
    <xf numFmtId="2" fontId="8" fillId="5" borderId="29" xfId="6" applyNumberFormat="1" applyFont="1" applyFill="1" applyBorder="1" applyAlignment="1">
      <alignment horizontal="right"/>
    </xf>
    <xf numFmtId="164" fontId="8" fillId="5" borderId="27" xfId="6" applyNumberFormat="1" applyFont="1" applyFill="1" applyBorder="1"/>
    <xf numFmtId="9" fontId="8" fillId="5" borderId="30" xfId="7" applyFont="1" applyFill="1" applyBorder="1" applyAlignment="1">
      <alignment horizontal="center"/>
    </xf>
    <xf numFmtId="10" fontId="2" fillId="5" borderId="21" xfId="7" applyNumberFormat="1" applyFont="1" applyFill="1" applyBorder="1" applyAlignment="1">
      <alignment horizontal="centerContinuous"/>
    </xf>
    <xf numFmtId="10" fontId="8" fillId="5" borderId="27" xfId="7" applyNumberFormat="1" applyFont="1" applyFill="1" applyBorder="1"/>
    <xf numFmtId="2" fontId="2" fillId="5" borderId="18" xfId="6" applyNumberFormat="1" applyFont="1" applyFill="1" applyBorder="1" applyAlignment="1">
      <alignment horizontal="right"/>
    </xf>
    <xf numFmtId="2" fontId="8" fillId="5" borderId="19" xfId="6" applyNumberFormat="1" applyFont="1" applyFill="1" applyBorder="1" applyAlignment="1">
      <alignment horizontal="right"/>
    </xf>
    <xf numFmtId="167" fontId="2" fillId="5" borderId="28" xfId="1" applyFont="1" applyFill="1" applyBorder="1"/>
    <xf numFmtId="167" fontId="2" fillId="5" borderId="27" xfId="1" applyFont="1" applyFill="1" applyBorder="1" applyAlignment="1">
      <alignment horizontal="center"/>
    </xf>
    <xf numFmtId="0" fontId="2" fillId="3" borderId="0" xfId="5" applyFont="1" applyFill="1" applyAlignment="1">
      <alignment horizontal="center"/>
    </xf>
    <xf numFmtId="165" fontId="2" fillId="3" borderId="0" xfId="11" applyFont="1" applyFill="1"/>
    <xf numFmtId="166" fontId="2" fillId="3" borderId="0" xfId="5" applyNumberFormat="1" applyFont="1" applyFill="1"/>
    <xf numFmtId="2" fontId="3" fillId="3" borderId="33" xfId="6" applyNumberFormat="1" applyFont="1" applyFill="1" applyBorder="1"/>
    <xf numFmtId="2" fontId="3" fillId="3" borderId="3" xfId="6" applyNumberFormat="1" applyFont="1" applyFill="1" applyBorder="1"/>
    <xf numFmtId="0" fontId="5" fillId="0" borderId="0" xfId="13"/>
    <xf numFmtId="0" fontId="5" fillId="0" borderId="1" xfId="13" applyBorder="1" applyProtection="1">
      <protection locked="0"/>
    </xf>
    <xf numFmtId="0" fontId="5" fillId="0" borderId="6" xfId="13" quotePrefix="1" applyBorder="1" applyAlignment="1" applyProtection="1">
      <alignment horizontal="left"/>
      <protection locked="0"/>
    </xf>
    <xf numFmtId="0" fontId="7" fillId="2" borderId="4" xfId="13" applyFont="1" applyFill="1" applyBorder="1" applyAlignment="1">
      <alignment horizontal="center"/>
    </xf>
    <xf numFmtId="0" fontId="7" fillId="2" borderId="4" xfId="13" quotePrefix="1" applyFont="1" applyFill="1" applyBorder="1" applyAlignment="1">
      <alignment horizontal="center"/>
    </xf>
    <xf numFmtId="0" fontId="10" fillId="2" borderId="4" xfId="13" applyFont="1" applyFill="1" applyBorder="1" applyAlignment="1">
      <alignment horizontal="center"/>
    </xf>
    <xf numFmtId="0" fontId="7" fillId="0" borderId="0" xfId="13" applyFont="1"/>
    <xf numFmtId="0" fontId="7" fillId="2" borderId="5" xfId="13" quotePrefix="1" applyFont="1" applyFill="1" applyBorder="1" applyAlignment="1">
      <alignment horizontal="center"/>
    </xf>
    <xf numFmtId="0" fontId="7" fillId="2" borderId="5" xfId="13" applyFont="1" applyFill="1" applyBorder="1" applyAlignment="1">
      <alignment horizontal="center"/>
    </xf>
    <xf numFmtId="0" fontId="7" fillId="2" borderId="3" xfId="13" applyFont="1" applyFill="1" applyBorder="1"/>
    <xf numFmtId="0" fontId="7" fillId="2" borderId="10" xfId="13" applyFont="1" applyFill="1" applyBorder="1"/>
    <xf numFmtId="0" fontId="5" fillId="0" borderId="3" xfId="13" applyFont="1" applyBorder="1" applyAlignment="1">
      <alignment horizontal="center"/>
    </xf>
    <xf numFmtId="4" fontId="5" fillId="0" borderId="3" xfId="13" applyNumberFormat="1" applyBorder="1" applyAlignment="1">
      <alignment horizontal="center"/>
    </xf>
    <xf numFmtId="4" fontId="9" fillId="0" borderId="0" xfId="13" applyNumberFormat="1" applyFont="1"/>
    <xf numFmtId="0" fontId="17" fillId="0" borderId="0" xfId="13" applyFont="1"/>
    <xf numFmtId="1" fontId="5" fillId="0" borderId="3" xfId="13" applyNumberFormat="1" applyBorder="1" applyAlignment="1" applyProtection="1">
      <alignment horizontal="center"/>
      <protection locked="0"/>
    </xf>
    <xf numFmtId="4" fontId="5" fillId="0" borderId="3" xfId="13" applyNumberFormat="1" applyBorder="1" applyAlignment="1" applyProtection="1">
      <alignment horizontal="center"/>
      <protection locked="0"/>
    </xf>
    <xf numFmtId="4" fontId="5" fillId="0" borderId="8" xfId="13" applyNumberFormat="1" applyBorder="1" applyAlignment="1" applyProtection="1">
      <alignment horizontal="center"/>
      <protection locked="0"/>
    </xf>
    <xf numFmtId="4" fontId="5" fillId="0" borderId="38" xfId="13" applyNumberFormat="1" applyBorder="1" applyAlignment="1" applyProtection="1">
      <alignment horizontal="center"/>
      <protection locked="0"/>
    </xf>
    <xf numFmtId="3" fontId="5" fillId="0" borderId="8" xfId="13" applyNumberFormat="1" applyBorder="1" applyAlignment="1" applyProtection="1">
      <alignment horizontal="center"/>
      <protection locked="0"/>
    </xf>
    <xf numFmtId="3" fontId="5" fillId="0" borderId="39" xfId="13" applyNumberFormat="1" applyBorder="1" applyAlignment="1">
      <alignment horizontal="center"/>
    </xf>
    <xf numFmtId="3" fontId="5" fillId="0" borderId="38" xfId="13" applyNumberFormat="1" applyBorder="1" applyAlignment="1" applyProtection="1">
      <alignment horizontal="center"/>
      <protection locked="0"/>
    </xf>
    <xf numFmtId="4" fontId="5" fillId="0" borderId="8" xfId="13" applyNumberFormat="1" applyBorder="1" applyAlignment="1">
      <alignment horizontal="center"/>
    </xf>
    <xf numFmtId="4" fontId="5" fillId="0" borderId="38" xfId="13" applyNumberFormat="1" applyBorder="1" applyAlignment="1">
      <alignment horizontal="center"/>
    </xf>
    <xf numFmtId="4" fontId="5" fillId="0" borderId="39" xfId="13" applyNumberFormat="1" applyBorder="1" applyAlignment="1">
      <alignment horizontal="center"/>
    </xf>
    <xf numFmtId="16" fontId="5" fillId="0" borderId="3" xfId="13" applyNumberFormat="1" applyFont="1" applyBorder="1" applyAlignment="1" applyProtection="1">
      <alignment horizontal="center"/>
      <protection locked="0"/>
    </xf>
    <xf numFmtId="0" fontId="7" fillId="0" borderId="0" xfId="13" applyFont="1" applyAlignment="1">
      <alignment horizontal="center"/>
    </xf>
    <xf numFmtId="0" fontId="7" fillId="2" borderId="3" xfId="13" applyNumberFormat="1" applyFont="1" applyFill="1" applyBorder="1" applyAlignment="1" applyProtection="1">
      <alignment horizontal="center"/>
      <protection locked="0"/>
    </xf>
    <xf numFmtId="4" fontId="7" fillId="0" borderId="3" xfId="13" applyNumberFormat="1" applyFont="1" applyFill="1" applyBorder="1" applyAlignment="1" applyProtection="1">
      <alignment horizontal="center"/>
      <protection locked="0"/>
    </xf>
    <xf numFmtId="4" fontId="7" fillId="2" borderId="3" xfId="13" applyNumberFormat="1" applyFont="1" applyFill="1" applyBorder="1" applyAlignment="1" applyProtection="1">
      <alignment horizontal="center"/>
      <protection locked="0"/>
    </xf>
    <xf numFmtId="4" fontId="7" fillId="0" borderId="3" xfId="13" applyNumberFormat="1" applyFont="1" applyBorder="1" applyAlignment="1" applyProtection="1">
      <alignment horizontal="center"/>
      <protection locked="0"/>
    </xf>
    <xf numFmtId="4" fontId="7" fillId="0" borderId="8" xfId="13" applyNumberFormat="1" applyFont="1" applyBorder="1" applyAlignment="1">
      <alignment horizontal="center"/>
    </xf>
    <xf numFmtId="4" fontId="7" fillId="0" borderId="39" xfId="13" applyNumberFormat="1" applyFont="1" applyBorder="1" applyAlignment="1">
      <alignment horizontal="center"/>
    </xf>
    <xf numFmtId="4" fontId="7" fillId="0" borderId="38" xfId="13" applyNumberFormat="1" applyFont="1" applyBorder="1" applyAlignment="1">
      <alignment horizontal="center"/>
    </xf>
    <xf numFmtId="1" fontId="5" fillId="0" borderId="3" xfId="13" applyNumberFormat="1" applyFont="1" applyBorder="1" applyAlignment="1">
      <alignment horizontal="center"/>
    </xf>
    <xf numFmtId="2" fontId="5" fillId="0" borderId="3" xfId="13" applyNumberFormat="1" applyFont="1" applyBorder="1" applyAlignment="1">
      <alignment horizontal="center"/>
    </xf>
    <xf numFmtId="0" fontId="18" fillId="6" borderId="0" xfId="3" applyFont="1" applyFill="1" applyAlignment="1" applyProtection="1">
      <alignment vertical="center" wrapText="1"/>
    </xf>
    <xf numFmtId="165" fontId="18" fillId="6" borderId="0" xfId="21" applyFont="1" applyFill="1" applyAlignment="1" applyProtection="1">
      <alignment horizontal="right" vertical="center" wrapText="1"/>
    </xf>
    <xf numFmtId="2" fontId="19" fillId="6" borderId="0" xfId="21" applyNumberFormat="1" applyFont="1" applyFill="1" applyAlignment="1" applyProtection="1">
      <alignment horizontal="center" vertical="center" wrapText="1"/>
    </xf>
    <xf numFmtId="0" fontId="18" fillId="6" borderId="0" xfId="3" applyFont="1" applyFill="1" applyAlignment="1" applyProtection="1">
      <alignment horizontal="center" vertical="center" wrapText="1"/>
    </xf>
    <xf numFmtId="0" fontId="18" fillId="6" borderId="0" xfId="3" applyFont="1" applyFill="1" applyAlignment="1" applyProtection="1">
      <alignment horizontal="justify" vertical="center" wrapText="1"/>
    </xf>
    <xf numFmtId="166" fontId="18" fillId="6" borderId="0" xfId="3" applyNumberFormat="1" applyFont="1" applyFill="1" applyAlignment="1" applyProtection="1">
      <alignment horizontal="center" vertical="center" wrapText="1"/>
    </xf>
    <xf numFmtId="49" fontId="18" fillId="3" borderId="0" xfId="3" applyNumberFormat="1" applyFont="1" applyFill="1" applyAlignment="1" applyProtection="1">
      <alignment horizontal="center" vertical="center" wrapText="1"/>
    </xf>
    <xf numFmtId="0" fontId="19" fillId="0" borderId="3" xfId="3" applyFont="1" applyFill="1" applyBorder="1" applyAlignment="1" applyProtection="1">
      <alignment horizontal="center" vertical="center" wrapText="1"/>
    </xf>
    <xf numFmtId="0" fontId="19" fillId="6" borderId="3" xfId="3" applyFont="1" applyFill="1" applyBorder="1" applyAlignment="1" applyProtection="1">
      <alignment horizontal="left" vertical="center" wrapText="1"/>
    </xf>
    <xf numFmtId="0" fontId="19" fillId="6" borderId="3" xfId="3" applyFont="1" applyFill="1" applyBorder="1" applyAlignment="1">
      <alignment horizontal="center" vertical="center" wrapText="1"/>
    </xf>
    <xf numFmtId="165" fontId="19" fillId="0" borderId="3" xfId="22" applyNumberFormat="1" applyFont="1" applyFill="1" applyBorder="1" applyAlignment="1" applyProtection="1">
      <alignment horizontal="right" vertical="center" wrapText="1"/>
      <protection locked="0"/>
    </xf>
    <xf numFmtId="0" fontId="19" fillId="6" borderId="3" xfId="3" applyFont="1" applyFill="1" applyBorder="1" applyAlignment="1">
      <alignment horizontal="left" vertical="center" wrapText="1"/>
    </xf>
    <xf numFmtId="4" fontId="19" fillId="0" borderId="3" xfId="3" applyNumberFormat="1" applyFont="1" applyFill="1" applyBorder="1" applyAlignment="1" applyProtection="1">
      <alignment horizontal="right" vertical="center" wrapText="1"/>
    </xf>
    <xf numFmtId="0" fontId="20" fillId="6" borderId="3" xfId="3" applyFont="1" applyFill="1" applyBorder="1" applyAlignment="1">
      <alignment horizontal="center" vertical="center" wrapText="1"/>
    </xf>
    <xf numFmtId="0" fontId="20" fillId="6" borderId="3" xfId="3" applyFont="1" applyFill="1" applyBorder="1" applyAlignment="1">
      <alignment horizontal="left" vertical="center" wrapText="1"/>
    </xf>
    <xf numFmtId="0" fontId="19" fillId="6" borderId="3" xfId="3" applyNumberFormat="1" applyFont="1" applyFill="1" applyBorder="1" applyAlignment="1">
      <alignment vertical="center" wrapText="1"/>
    </xf>
    <xf numFmtId="0" fontId="20" fillId="6" borderId="3" xfId="3" applyNumberFormat="1" applyFont="1" applyFill="1" applyBorder="1" applyAlignment="1">
      <alignment vertical="center" wrapText="1"/>
    </xf>
    <xf numFmtId="2" fontId="18" fillId="0" borderId="3" xfId="3" applyNumberFormat="1" applyFont="1" applyFill="1" applyBorder="1" applyAlignment="1" applyProtection="1">
      <alignment horizontal="center" vertical="center" wrapText="1"/>
    </xf>
    <xf numFmtId="0" fontId="18" fillId="0" borderId="3" xfId="3" applyFont="1" applyFill="1" applyBorder="1" applyAlignment="1">
      <alignment horizontal="center" vertical="center" wrapText="1"/>
    </xf>
    <xf numFmtId="165" fontId="19" fillId="6" borderId="3" xfId="22" applyNumberFormat="1" applyFont="1" applyFill="1" applyBorder="1" applyAlignment="1" applyProtection="1">
      <alignment horizontal="left" vertical="center" wrapText="1"/>
    </xf>
    <xf numFmtId="2" fontId="19" fillId="0" borderId="3" xfId="22" applyNumberFormat="1" applyFont="1" applyFill="1" applyBorder="1" applyAlignment="1" applyProtection="1">
      <alignment horizontal="center" vertical="center" wrapText="1"/>
    </xf>
    <xf numFmtId="0" fontId="21" fillId="6" borderId="0" xfId="3" applyFont="1" applyFill="1" applyAlignment="1" applyProtection="1">
      <alignment vertical="center" wrapText="1"/>
    </xf>
    <xf numFmtId="0" fontId="20" fillId="3" borderId="3" xfId="3" applyFont="1" applyFill="1" applyBorder="1" applyAlignment="1">
      <alignment horizontal="justify" vertical="center" wrapText="1"/>
    </xf>
    <xf numFmtId="0" fontId="20" fillId="3" borderId="3" xfId="3" applyFont="1" applyFill="1" applyBorder="1" applyAlignment="1">
      <alignment horizontal="center" vertical="center" wrapText="1"/>
    </xf>
    <xf numFmtId="0" fontId="22" fillId="3" borderId="0" xfId="3" applyFont="1" applyFill="1" applyAlignment="1" applyProtection="1">
      <alignment horizontal="center" vertical="center" wrapText="1"/>
    </xf>
    <xf numFmtId="2" fontId="20" fillId="2" borderId="3" xfId="21" applyNumberFormat="1" applyFont="1" applyFill="1" applyBorder="1" applyAlignment="1" applyProtection="1">
      <alignment horizontal="center" vertical="center" wrapText="1"/>
    </xf>
    <xf numFmtId="0" fontId="22" fillId="2" borderId="3" xfId="3" applyFont="1" applyFill="1" applyBorder="1" applyAlignment="1" applyProtection="1">
      <alignment horizontal="center" vertical="center" wrapText="1"/>
    </xf>
    <xf numFmtId="166" fontId="22" fillId="2" borderId="3" xfId="3" applyNumberFormat="1" applyFont="1" applyFill="1" applyBorder="1" applyAlignment="1" applyProtection="1">
      <alignment horizontal="center" vertical="center" wrapText="1"/>
    </xf>
    <xf numFmtId="165" fontId="22" fillId="3" borderId="0" xfId="21" applyFont="1" applyFill="1" applyBorder="1" applyAlignment="1" applyProtection="1">
      <alignment horizontal="right" vertical="center" wrapText="1"/>
    </xf>
    <xf numFmtId="2" fontId="20" fillId="3" borderId="0" xfId="21" applyNumberFormat="1" applyFont="1" applyFill="1" applyBorder="1" applyAlignment="1" applyProtection="1">
      <alignment horizontal="center" vertical="center" wrapText="1"/>
    </xf>
    <xf numFmtId="165" fontId="22" fillId="3" borderId="0" xfId="21" applyFont="1" applyFill="1" applyBorder="1" applyAlignment="1" applyProtection="1">
      <alignment horizontal="center" vertical="center" wrapText="1"/>
    </xf>
    <xf numFmtId="165" fontId="22" fillId="3" borderId="0" xfId="21" applyFont="1" applyFill="1" applyBorder="1" applyAlignment="1" applyProtection="1">
      <alignment horizontal="justify" vertical="center" wrapText="1"/>
    </xf>
    <xf numFmtId="165" fontId="18" fillId="3" borderId="0" xfId="21" applyFont="1" applyFill="1" applyBorder="1" applyAlignment="1" applyProtection="1">
      <alignment horizontal="right" vertical="center" wrapText="1"/>
    </xf>
    <xf numFmtId="2" fontId="19" fillId="3" borderId="0" xfId="21" applyNumberFormat="1" applyFont="1" applyFill="1" applyBorder="1" applyAlignment="1" applyProtection="1">
      <alignment horizontal="center" vertical="center" wrapText="1"/>
    </xf>
    <xf numFmtId="0" fontId="18" fillId="3" borderId="0" xfId="3" applyFont="1" applyFill="1" applyBorder="1" applyAlignment="1" applyProtection="1">
      <alignment horizontal="center" vertical="center" wrapText="1"/>
    </xf>
    <xf numFmtId="49" fontId="22" fillId="3" borderId="0" xfId="3" applyNumberFormat="1" applyFont="1" applyFill="1" applyBorder="1" applyAlignment="1" applyProtection="1">
      <alignment horizontal="justify" vertical="center" wrapText="1"/>
    </xf>
    <xf numFmtId="2" fontId="2" fillId="3" borderId="0" xfId="21" applyNumberFormat="1" applyFont="1" applyFill="1" applyBorder="1" applyAlignment="1" applyProtection="1">
      <alignment horizontal="center" vertical="center" wrapText="1"/>
    </xf>
    <xf numFmtId="0" fontId="2" fillId="6" borderId="0" xfId="3" applyFont="1" applyFill="1" applyAlignment="1" applyProtection="1">
      <alignment horizontal="center" vertical="center" wrapText="1"/>
    </xf>
    <xf numFmtId="0" fontId="22" fillId="3" borderId="0" xfId="3" applyFont="1" applyFill="1" applyBorder="1" applyAlignment="1" applyProtection="1">
      <alignment horizontal="left" vertical="center" wrapText="1"/>
    </xf>
    <xf numFmtId="0" fontId="22" fillId="3" borderId="0" xfId="3" applyFont="1" applyFill="1" applyBorder="1" applyAlignment="1">
      <alignment horizontal="left"/>
    </xf>
    <xf numFmtId="4" fontId="2" fillId="0" borderId="3" xfId="0" quotePrefix="1" applyNumberFormat="1" applyFont="1" applyFill="1" applyBorder="1" applyAlignment="1">
      <alignment vertical="center" wrapText="1"/>
    </xf>
    <xf numFmtId="0" fontId="7" fillId="2" borderId="3" xfId="13" quotePrefix="1" applyFont="1" applyFill="1" applyBorder="1" applyAlignment="1">
      <alignment horizontal="center"/>
    </xf>
    <xf numFmtId="0" fontId="7" fillId="2" borderId="3" xfId="13" applyFont="1" applyFill="1" applyBorder="1" applyAlignment="1">
      <alignment horizontal="center"/>
    </xf>
    <xf numFmtId="169" fontId="24" fillId="3" borderId="0" xfId="11" applyNumberFormat="1" applyFont="1" applyFill="1" applyBorder="1" applyAlignment="1">
      <alignment vertical="center"/>
    </xf>
    <xf numFmtId="2" fontId="3" fillId="3" borderId="4" xfId="6" applyNumberFormat="1" applyFont="1" applyFill="1" applyBorder="1"/>
    <xf numFmtId="0" fontId="20" fillId="6" borderId="3" xfId="3" applyFont="1" applyFill="1" applyBorder="1" applyAlignment="1" applyProtection="1">
      <alignment horizontal="center" vertical="center" wrapText="1"/>
    </xf>
    <xf numFmtId="165" fontId="2" fillId="3" borderId="0" xfId="12" applyFont="1" applyFill="1" applyAlignment="1">
      <alignment vertical="center"/>
    </xf>
    <xf numFmtId="0" fontId="5" fillId="0" borderId="0" xfId="13" applyAlignment="1">
      <alignment horizontal="center"/>
    </xf>
    <xf numFmtId="0" fontId="2" fillId="3" borderId="0" xfId="8" applyNumberFormat="1" applyFont="1" applyFill="1" applyBorder="1" applyAlignment="1">
      <alignment horizontal="left" vertical="center"/>
    </xf>
    <xf numFmtId="0" fontId="2" fillId="3" borderId="0" xfId="10" applyNumberFormat="1" applyFont="1" applyFill="1" applyAlignment="1">
      <alignment horizontal="left" vertical="center"/>
    </xf>
    <xf numFmtId="2" fontId="5" fillId="0" borderId="0" xfId="13" applyNumberFormat="1"/>
    <xf numFmtId="165" fontId="19" fillId="3" borderId="0" xfId="21" applyFont="1" applyFill="1" applyAlignment="1"/>
    <xf numFmtId="165" fontId="18" fillId="3" borderId="0" xfId="21" applyFont="1" applyFill="1" applyAlignment="1"/>
    <xf numFmtId="4" fontId="18" fillId="3" borderId="0" xfId="22" applyNumberFormat="1" applyFont="1" applyFill="1" applyAlignment="1">
      <alignment horizontal="center"/>
    </xf>
    <xf numFmtId="0" fontId="22" fillId="3" borderId="0" xfId="2" applyNumberFormat="1" applyFont="1" applyFill="1" applyBorder="1" applyAlignment="1">
      <alignment horizontal="center"/>
    </xf>
    <xf numFmtId="49" fontId="18" fillId="3" borderId="0" xfId="2" applyNumberFormat="1" applyFont="1" applyFill="1" applyBorder="1" applyAlignment="1">
      <alignment horizontal="left" wrapText="1"/>
    </xf>
    <xf numFmtId="17" fontId="18" fillId="3" borderId="0" xfId="2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>
      <alignment vertical="center"/>
    </xf>
    <xf numFmtId="165" fontId="5" fillId="0" borderId="0" xfId="12" applyFont="1"/>
    <xf numFmtId="165" fontId="5" fillId="0" borderId="0" xfId="12" applyFont="1" applyAlignment="1">
      <alignment horizontal="right"/>
    </xf>
    <xf numFmtId="165" fontId="7" fillId="0" borderId="0" xfId="12" applyFont="1" applyAlignment="1">
      <alignment horizontal="right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wrapText="1"/>
    </xf>
    <xf numFmtId="0" fontId="7" fillId="0" borderId="0" xfId="13" applyFont="1" applyBorder="1"/>
    <xf numFmtId="0" fontId="5" fillId="0" borderId="0" xfId="13" applyBorder="1"/>
    <xf numFmtId="4" fontId="5" fillId="0" borderId="0" xfId="13" applyNumberFormat="1" applyBorder="1" applyAlignment="1">
      <alignment horizontal="center"/>
    </xf>
    <xf numFmtId="170" fontId="5" fillId="0" borderId="38" xfId="13" applyNumberFormat="1" applyBorder="1" applyAlignment="1" applyProtection="1">
      <alignment horizontal="center"/>
      <protection locked="0"/>
    </xf>
    <xf numFmtId="2" fontId="13" fillId="5" borderId="21" xfId="6" applyNumberFormat="1" applyFont="1" applyFill="1" applyBorder="1" applyAlignment="1">
      <alignment horizontal="center"/>
    </xf>
    <xf numFmtId="0" fontId="5" fillId="0" borderId="0" xfId="13" applyFont="1" applyBorder="1" applyAlignment="1">
      <alignment horizontal="center"/>
    </xf>
    <xf numFmtId="1" fontId="5" fillId="0" borderId="0" xfId="13" applyNumberFormat="1" applyFont="1" applyBorder="1" applyAlignment="1">
      <alignment horizontal="center"/>
    </xf>
    <xf numFmtId="2" fontId="5" fillId="0" borderId="0" xfId="13" applyNumberFormat="1" applyFont="1" applyBorder="1" applyAlignment="1">
      <alignment horizontal="center"/>
    </xf>
    <xf numFmtId="0" fontId="5" fillId="0" borderId="10" xfId="13" applyBorder="1"/>
    <xf numFmtId="1" fontId="5" fillId="0" borderId="11" xfId="13" applyNumberFormat="1" applyFont="1" applyBorder="1" applyAlignment="1">
      <alignment horizontal="center"/>
    </xf>
    <xf numFmtId="2" fontId="5" fillId="0" borderId="11" xfId="13" applyNumberFormat="1" applyFont="1" applyBorder="1" applyAlignment="1">
      <alignment horizontal="center"/>
    </xf>
    <xf numFmtId="0" fontId="5" fillId="0" borderId="9" xfId="13" applyBorder="1"/>
    <xf numFmtId="0" fontId="5" fillId="0" borderId="3" xfId="13" applyBorder="1"/>
    <xf numFmtId="4" fontId="7" fillId="0" borderId="0" xfId="13" applyNumberFormat="1" applyFont="1" applyFill="1" applyBorder="1" applyAlignment="1" applyProtection="1">
      <alignment horizontal="center"/>
      <protection locked="0"/>
    </xf>
    <xf numFmtId="0" fontId="5" fillId="0" borderId="3" xfId="13" applyBorder="1" applyAlignment="1">
      <alignment horizontal="center"/>
    </xf>
    <xf numFmtId="0" fontId="5" fillId="0" borderId="11" xfId="13" applyFont="1" applyBorder="1" applyAlignment="1">
      <alignment horizontal="center"/>
    </xf>
    <xf numFmtId="4" fontId="5" fillId="0" borderId="11" xfId="13" applyNumberFormat="1" applyBorder="1" applyAlignment="1">
      <alignment horizontal="center"/>
    </xf>
    <xf numFmtId="0" fontId="7" fillId="0" borderId="9" xfId="13" applyFont="1" applyBorder="1" applyAlignment="1">
      <alignment horizontal="right"/>
    </xf>
    <xf numFmtId="0" fontId="7" fillId="0" borderId="3" xfId="13" applyFont="1" applyBorder="1"/>
    <xf numFmtId="0" fontId="7" fillId="0" borderId="10" xfId="13" applyFont="1" applyBorder="1"/>
    <xf numFmtId="2" fontId="7" fillId="0" borderId="3" xfId="13" applyNumberFormat="1" applyFont="1" applyBorder="1" applyAlignment="1">
      <alignment horizontal="center"/>
    </xf>
    <xf numFmtId="0" fontId="19" fillId="0" borderId="3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 wrapText="1"/>
    </xf>
    <xf numFmtId="0" fontId="4" fillId="0" borderId="3" xfId="5" applyFont="1" applyBorder="1" applyAlignment="1">
      <alignment horizontal="left" vertical="top" wrapText="1"/>
    </xf>
    <xf numFmtId="0" fontId="0" fillId="0" borderId="40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0" fillId="0" borderId="41" xfId="0" applyBorder="1" applyAlignment="1">
      <alignment wrapText="1"/>
    </xf>
    <xf numFmtId="0" fontId="2" fillId="0" borderId="40" xfId="0" applyFont="1" applyBorder="1" applyAlignment="1">
      <alignment wrapText="1"/>
    </xf>
    <xf numFmtId="0" fontId="4" fillId="0" borderId="5" xfId="0" applyNumberFormat="1" applyFont="1" applyFill="1" applyBorder="1" applyAlignment="1">
      <alignment horizontal="center" vertical="center"/>
    </xf>
    <xf numFmtId="49" fontId="19" fillId="0" borderId="5" xfId="0" applyNumberFormat="1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justify" vertical="center" wrapText="1"/>
    </xf>
    <xf numFmtId="0" fontId="0" fillId="0" borderId="42" xfId="0" applyBorder="1" applyAlignment="1">
      <alignment wrapText="1"/>
    </xf>
    <xf numFmtId="0" fontId="2" fillId="0" borderId="42" xfId="0" applyFont="1" applyBorder="1" applyAlignment="1">
      <alignment wrapText="1"/>
    </xf>
    <xf numFmtId="0" fontId="0" fillId="0" borderId="42" xfId="0" applyBorder="1" applyAlignment="1">
      <alignment horizontal="center" wrapText="1"/>
    </xf>
    <xf numFmtId="4" fontId="4" fillId="0" borderId="3" xfId="0" applyNumberFormat="1" applyFont="1" applyFill="1" applyBorder="1" applyAlignment="1">
      <alignment wrapText="1"/>
    </xf>
    <xf numFmtId="4" fontId="4" fillId="3" borderId="3" xfId="0" applyNumberFormat="1" applyFont="1" applyFill="1" applyBorder="1" applyAlignment="1">
      <alignment wrapText="1"/>
    </xf>
    <xf numFmtId="4" fontId="4" fillId="3" borderId="3" xfId="10" applyNumberFormat="1" applyFont="1" applyFill="1" applyBorder="1" applyAlignment="1">
      <alignment horizontal="right"/>
    </xf>
    <xf numFmtId="165" fontId="2" fillId="0" borderId="3" xfId="10" applyNumberFormat="1" applyFont="1" applyFill="1" applyBorder="1" applyAlignment="1"/>
    <xf numFmtId="4" fontId="2" fillId="0" borderId="3" xfId="0" applyNumberFormat="1" applyFont="1" applyFill="1" applyBorder="1" applyAlignment="1">
      <alignment wrapText="1"/>
    </xf>
    <xf numFmtId="4" fontId="2" fillId="3" borderId="3" xfId="0" applyNumberFormat="1" applyFont="1" applyFill="1" applyBorder="1" applyAlignment="1">
      <alignment wrapText="1"/>
    </xf>
    <xf numFmtId="4" fontId="2" fillId="3" borderId="3" xfId="10" applyNumberFormat="1" applyFont="1" applyFill="1" applyBorder="1" applyAlignment="1">
      <alignment horizontal="right"/>
    </xf>
    <xf numFmtId="0" fontId="4" fillId="3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wrapText="1"/>
    </xf>
    <xf numFmtId="4" fontId="4" fillId="3" borderId="5" xfId="10" applyNumberFormat="1" applyFont="1" applyFill="1" applyBorder="1" applyAlignment="1">
      <alignment horizontal="right"/>
    </xf>
    <xf numFmtId="165" fontId="2" fillId="0" borderId="5" xfId="10" applyNumberFormat="1" applyFont="1" applyFill="1" applyBorder="1" applyAlignment="1"/>
    <xf numFmtId="0" fontId="4" fillId="0" borderId="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4" fillId="3" borderId="3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/>
    </xf>
    <xf numFmtId="0" fontId="23" fillId="3" borderId="0" xfId="3" applyFont="1" applyFill="1" applyBorder="1" applyAlignment="1">
      <alignment horizontal="left"/>
    </xf>
    <xf numFmtId="0" fontId="19" fillId="6" borderId="0" xfId="3" applyFont="1" applyFill="1" applyBorder="1" applyAlignment="1">
      <alignment horizontal="center" vertical="center" wrapText="1"/>
    </xf>
    <xf numFmtId="0" fontId="19" fillId="6" borderId="0" xfId="3" applyNumberFormat="1" applyFont="1" applyFill="1" applyBorder="1" applyAlignment="1">
      <alignment vertical="center" wrapText="1"/>
    </xf>
    <xf numFmtId="0" fontId="18" fillId="0" borderId="0" xfId="3" applyFont="1" applyFill="1" applyBorder="1" applyAlignment="1">
      <alignment horizontal="center" vertical="center" wrapText="1"/>
    </xf>
    <xf numFmtId="2" fontId="18" fillId="0" borderId="0" xfId="3" applyNumberFormat="1" applyFont="1" applyFill="1" applyBorder="1" applyAlignment="1" applyProtection="1">
      <alignment horizontal="center" vertical="center" wrapText="1"/>
    </xf>
    <xf numFmtId="2" fontId="18" fillId="0" borderId="0" xfId="3" applyNumberFormat="1" applyFont="1" applyFill="1" applyBorder="1" applyAlignment="1" applyProtection="1">
      <alignment horizontal="right" vertical="center" wrapText="1"/>
    </xf>
    <xf numFmtId="0" fontId="20" fillId="6" borderId="0" xfId="3" applyFont="1" applyFill="1" applyBorder="1" applyAlignment="1">
      <alignment horizontal="center" vertical="center" wrapText="1"/>
    </xf>
    <xf numFmtId="0" fontId="20" fillId="6" borderId="0" xfId="3" applyNumberFormat="1" applyFont="1" applyFill="1" applyBorder="1" applyAlignment="1">
      <alignment vertical="center" wrapText="1"/>
    </xf>
    <xf numFmtId="0" fontId="18" fillId="6" borderId="0" xfId="3" applyFont="1" applyFill="1" applyBorder="1" applyAlignment="1" applyProtection="1">
      <alignment horizontal="justify" vertical="center" wrapText="1"/>
    </xf>
    <xf numFmtId="0" fontId="19" fillId="0" borderId="0" xfId="3" applyFont="1" applyFill="1" applyBorder="1" applyAlignment="1" applyProtection="1">
      <alignment horizontal="center" vertical="center" wrapText="1"/>
    </xf>
    <xf numFmtId="2" fontId="19" fillId="0" borderId="0" xfId="3" applyNumberFormat="1" applyFont="1" applyFill="1" applyBorder="1" applyAlignment="1" applyProtection="1">
      <alignment horizontal="center" vertical="center" wrapText="1"/>
    </xf>
    <xf numFmtId="165" fontId="19" fillId="0" borderId="0" xfId="22" applyNumberFormat="1" applyFont="1" applyFill="1" applyBorder="1" applyAlignment="1" applyProtection="1">
      <alignment horizontal="right" vertical="center" wrapText="1"/>
      <protection locked="0"/>
    </xf>
    <xf numFmtId="2" fontId="19" fillId="0" borderId="0" xfId="3" applyNumberFormat="1" applyFont="1" applyFill="1" applyBorder="1" applyAlignment="1" applyProtection="1">
      <alignment horizontal="right" vertical="center" wrapText="1"/>
    </xf>
    <xf numFmtId="0" fontId="19" fillId="6" borderId="0" xfId="3" applyFont="1" applyFill="1" applyBorder="1" applyAlignment="1">
      <alignment horizontal="left" vertical="center" wrapText="1"/>
    </xf>
    <xf numFmtId="0" fontId="19" fillId="0" borderId="0" xfId="3" applyFont="1" applyFill="1" applyBorder="1" applyAlignment="1">
      <alignment horizontal="justify" vertical="center"/>
    </xf>
    <xf numFmtId="165" fontId="22" fillId="2" borderId="3" xfId="21" applyFont="1" applyFill="1" applyBorder="1" applyAlignment="1" applyProtection="1">
      <alignment horizontal="center" vertical="center" wrapText="1"/>
      <protection locked="0"/>
    </xf>
    <xf numFmtId="4" fontId="7" fillId="2" borderId="10" xfId="13" applyNumberFormat="1" applyFont="1" applyFill="1" applyBorder="1" applyAlignment="1" applyProtection="1">
      <alignment horizontal="center"/>
      <protection locked="0"/>
    </xf>
    <xf numFmtId="4" fontId="7" fillId="2" borderId="11" xfId="13" applyNumberFormat="1" applyFont="1" applyFill="1" applyBorder="1" applyAlignment="1" applyProtection="1">
      <alignment horizontal="center"/>
      <protection locked="0"/>
    </xf>
    <xf numFmtId="4" fontId="7" fillId="2" borderId="9" xfId="13" applyNumberFormat="1" applyFont="1" applyFill="1" applyBorder="1" applyAlignment="1" applyProtection="1">
      <alignment horizontal="center"/>
      <protection locked="0"/>
    </xf>
    <xf numFmtId="0" fontId="6" fillId="2" borderId="34" xfId="13" quotePrefix="1" applyFont="1" applyFill="1" applyBorder="1" applyAlignment="1">
      <alignment horizontal="center"/>
    </xf>
    <xf numFmtId="0" fontId="6" fillId="2" borderId="35" xfId="13" quotePrefix="1" applyFont="1" applyFill="1" applyBorder="1" applyAlignment="1">
      <alignment horizontal="center"/>
    </xf>
    <xf numFmtId="0" fontId="6" fillId="2" borderId="36" xfId="13" quotePrefix="1" applyFont="1" applyFill="1" applyBorder="1" applyAlignment="1">
      <alignment horizontal="center"/>
    </xf>
    <xf numFmtId="0" fontId="7" fillId="0" borderId="32" xfId="13" applyFont="1" applyBorder="1" applyProtection="1">
      <protection locked="0"/>
    </xf>
    <xf numFmtId="0" fontId="7" fillId="0" borderId="37" xfId="13" applyFont="1" applyBorder="1" applyProtection="1">
      <protection locked="0"/>
    </xf>
    <xf numFmtId="0" fontId="5" fillId="0" borderId="1" xfId="13" quotePrefix="1" applyBorder="1" applyAlignment="1" applyProtection="1">
      <alignment horizontal="left"/>
      <protection locked="0"/>
    </xf>
    <xf numFmtId="0" fontId="5" fillId="0" borderId="0" xfId="13" quotePrefix="1" applyBorder="1" applyAlignment="1" applyProtection="1">
      <alignment horizontal="left"/>
      <protection locked="0"/>
    </xf>
    <xf numFmtId="0" fontId="5" fillId="0" borderId="31" xfId="13" quotePrefix="1" applyBorder="1" applyAlignment="1" applyProtection="1">
      <alignment horizontal="left"/>
      <protection locked="0"/>
    </xf>
    <xf numFmtId="0" fontId="7" fillId="0" borderId="2" xfId="13" applyFont="1" applyBorder="1" applyProtection="1">
      <protection locked="0"/>
    </xf>
    <xf numFmtId="0" fontId="7" fillId="0" borderId="7" xfId="13" applyFont="1" applyBorder="1" applyProtection="1">
      <protection locked="0"/>
    </xf>
    <xf numFmtId="0" fontId="7" fillId="2" borderId="4" xfId="13" applyFont="1" applyFill="1" applyBorder="1" applyAlignment="1">
      <alignment horizontal="center" vertical="center"/>
    </xf>
    <xf numFmtId="0" fontId="7" fillId="2" borderId="5" xfId="13" applyFont="1" applyFill="1" applyBorder="1" applyAlignment="1">
      <alignment horizontal="center" vertical="center"/>
    </xf>
    <xf numFmtId="0" fontId="7" fillId="2" borderId="10" xfId="13" quotePrefix="1" applyFont="1" applyFill="1" applyBorder="1" applyAlignment="1">
      <alignment horizontal="center"/>
    </xf>
    <xf numFmtId="0" fontId="7" fillId="2" borderId="9" xfId="13" quotePrefix="1" applyFont="1" applyFill="1" applyBorder="1" applyAlignment="1">
      <alignment horizontal="center"/>
    </xf>
    <xf numFmtId="0" fontId="7" fillId="2" borderId="10" xfId="13" applyFont="1" applyFill="1" applyBorder="1" applyAlignment="1">
      <alignment horizontal="center"/>
    </xf>
    <xf numFmtId="0" fontId="7" fillId="2" borderId="11" xfId="13" applyFont="1" applyFill="1" applyBorder="1" applyAlignment="1">
      <alignment horizontal="center"/>
    </xf>
    <xf numFmtId="0" fontId="7" fillId="2" borderId="9" xfId="13" applyFont="1" applyFill="1" applyBorder="1" applyAlignment="1">
      <alignment horizontal="center"/>
    </xf>
    <xf numFmtId="165" fontId="23" fillId="3" borderId="0" xfId="21" applyFont="1" applyFill="1" applyBorder="1" applyAlignment="1" applyProtection="1">
      <alignment horizontal="center" vertical="center" wrapText="1"/>
    </xf>
    <xf numFmtId="0" fontId="27" fillId="6" borderId="0" xfId="3" applyFont="1" applyFill="1" applyAlignment="1" applyProtection="1">
      <alignment horizontal="center" vertical="center" wrapText="1"/>
    </xf>
    <xf numFmtId="0" fontId="26" fillId="6" borderId="0" xfId="3" applyFont="1" applyFill="1" applyAlignment="1" applyProtection="1">
      <alignment horizontal="center" vertical="center" wrapText="1"/>
    </xf>
    <xf numFmtId="0" fontId="25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6" fillId="3" borderId="0" xfId="1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13" fillId="5" borderId="12" xfId="6" applyNumberFormat="1" applyFont="1" applyFill="1" applyBorder="1" applyAlignment="1" applyProtection="1">
      <alignment horizontal="center" vertical="center"/>
      <protection locked="0"/>
    </xf>
    <xf numFmtId="2" fontId="13" fillId="5" borderId="13" xfId="6" applyNumberFormat="1" applyFont="1" applyFill="1" applyBorder="1" applyAlignment="1" applyProtection="1">
      <alignment horizontal="center" vertical="center"/>
      <protection locked="0"/>
    </xf>
    <xf numFmtId="2" fontId="13" fillId="5" borderId="18" xfId="6" applyNumberFormat="1" applyFont="1" applyFill="1" applyBorder="1" applyAlignment="1" applyProtection="1">
      <alignment horizontal="center" vertical="center"/>
      <protection locked="0"/>
    </xf>
    <xf numFmtId="2" fontId="13" fillId="5" borderId="19" xfId="6" applyNumberFormat="1" applyFont="1" applyFill="1" applyBorder="1" applyAlignment="1" applyProtection="1">
      <alignment horizontal="center" vertical="center"/>
      <protection locked="0"/>
    </xf>
    <xf numFmtId="167" fontId="8" fillId="5" borderId="28" xfId="1" applyFont="1" applyFill="1" applyBorder="1" applyAlignment="1">
      <alignment horizontal="center"/>
    </xf>
    <xf numFmtId="167" fontId="8" fillId="5" borderId="29" xfId="1" applyFont="1" applyFill="1" applyBorder="1" applyAlignment="1">
      <alignment horizontal="center"/>
    </xf>
    <xf numFmtId="166" fontId="2" fillId="3" borderId="0" xfId="5" applyNumberFormat="1" applyFont="1" applyFill="1" applyAlignment="1">
      <alignment horizontal="center"/>
    </xf>
  </cellXfs>
  <cellStyles count="27">
    <cellStyle name="Moeda 2" xfId="1"/>
    <cellStyle name="Moeda 2 2" xfId="14"/>
    <cellStyle name="Moeda 2 3" xfId="15"/>
    <cellStyle name="Moeda 3" xfId="16"/>
    <cellStyle name="Normal" xfId="0" builtinId="0"/>
    <cellStyle name="Normal 2" xfId="2"/>
    <cellStyle name="Normal 2 2" xfId="3"/>
    <cellStyle name="Normal 3" xfId="4"/>
    <cellStyle name="Normal 4" xfId="5"/>
    <cellStyle name="Normal 5" xfId="23"/>
    <cellStyle name="Normal_Plan1" xfId="6"/>
    <cellStyle name="Normal_Volumes para galeria" xfId="13"/>
    <cellStyle name="Porcentagem 2" xfId="7"/>
    <cellStyle name="Porcentagem 2 2" xfId="17"/>
    <cellStyle name="Porcentagem 3" xfId="18"/>
    <cellStyle name="Porcentagem 4" xfId="19"/>
    <cellStyle name="Porcentagem 5" xfId="24"/>
    <cellStyle name="Separador de milhares" xfId="12" builtinId="3"/>
    <cellStyle name="Separador de milhares 2" xfId="8"/>
    <cellStyle name="Separador de milhares 2 2" xfId="20"/>
    <cellStyle name="Separador de milhares 2 2 2" xfId="25"/>
    <cellStyle name="Separador de milhares 3" xfId="9"/>
    <cellStyle name="Separador de milhares 4" xfId="10"/>
    <cellStyle name="Separador de milhares_Rua dos Coroados" xfId="21"/>
    <cellStyle name="Separador de milhares_Rua dos Coroados 2 2" xfId="11"/>
    <cellStyle name="Vírgula 2" xfId="22"/>
    <cellStyle name="Vírgula 3" xfId="26"/>
  </cellStyles>
  <dxfs count="10"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  <dxf>
      <font>
        <b/>
        <i val="0"/>
        <condense val="0"/>
        <extend val="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2"/>
  <sheetViews>
    <sheetView showGridLines="0" showZeros="0" zoomScale="90" zoomScaleNormal="90" workbookViewId="0">
      <pane ySplit="7" topLeftCell="A8" activePane="bottomLeft" state="frozen"/>
      <selection activeCell="E5" sqref="E5"/>
      <selection pane="bottomLeft" activeCell="J62" sqref="J62"/>
    </sheetView>
  </sheetViews>
  <sheetFormatPr defaultRowHeight="12"/>
  <cols>
    <col min="1" max="1" width="8.85546875" style="141" customWidth="1"/>
    <col min="2" max="2" width="6.85546875" style="141" customWidth="1"/>
    <col min="3" max="3" width="9.140625" style="141"/>
    <col min="4" max="5" width="7.85546875" style="141" customWidth="1"/>
    <col min="6" max="6" width="7.7109375" style="141" customWidth="1"/>
    <col min="7" max="8" width="1.7109375" style="141" customWidth="1"/>
    <col min="9" max="9" width="3.140625" style="141" customWidth="1"/>
    <col min="10" max="11" width="6.85546875" style="141" customWidth="1"/>
    <col min="12" max="12" width="8.42578125" style="141" customWidth="1"/>
    <col min="13" max="13" width="9.7109375" style="141" customWidth="1"/>
    <col min="14" max="14" width="8.85546875" style="141" customWidth="1"/>
    <col min="15" max="15" width="9" style="141" customWidth="1"/>
    <col min="16" max="16" width="4.7109375" style="141" customWidth="1"/>
    <col min="17" max="17" width="7.140625" style="141" customWidth="1"/>
    <col min="18" max="18" width="5.7109375" style="141" customWidth="1"/>
    <col min="19" max="16384" width="9.140625" style="141"/>
  </cols>
  <sheetData>
    <row r="1" spans="1:15" ht="16.5" thickBot="1">
      <c r="A1" s="313" t="s">
        <v>97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5"/>
    </row>
    <row r="2" spans="1:15">
      <c r="A2" s="142"/>
      <c r="B2" s="316" t="s">
        <v>59</v>
      </c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7"/>
    </row>
    <row r="3" spans="1:15">
      <c r="A3" s="318" t="s">
        <v>90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20"/>
    </row>
    <row r="4" spans="1:15">
      <c r="A4" s="143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2"/>
    </row>
    <row r="5" spans="1:15" ht="5.25" customHeight="1"/>
    <row r="6" spans="1:15" s="147" customFormat="1">
      <c r="A6" s="323" t="s">
        <v>60</v>
      </c>
      <c r="B6" s="144" t="s">
        <v>32</v>
      </c>
      <c r="C6" s="145" t="s">
        <v>33</v>
      </c>
      <c r="D6" s="325" t="s">
        <v>34</v>
      </c>
      <c r="E6" s="326"/>
      <c r="F6" s="144" t="s">
        <v>35</v>
      </c>
      <c r="G6" s="144"/>
      <c r="H6" s="146" t="s">
        <v>36</v>
      </c>
      <c r="I6" s="144"/>
      <c r="J6" s="325" t="s">
        <v>37</v>
      </c>
      <c r="K6" s="326"/>
      <c r="L6" s="327" t="s">
        <v>38</v>
      </c>
      <c r="M6" s="328"/>
      <c r="N6" s="329"/>
      <c r="O6" s="144" t="s">
        <v>39</v>
      </c>
    </row>
    <row r="7" spans="1:15" s="147" customFormat="1">
      <c r="A7" s="324"/>
      <c r="B7" s="148" t="s">
        <v>40</v>
      </c>
      <c r="C7" s="149" t="s">
        <v>41</v>
      </c>
      <c r="D7" s="219" t="s">
        <v>42</v>
      </c>
      <c r="E7" s="218" t="s">
        <v>43</v>
      </c>
      <c r="F7" s="148" t="s">
        <v>44</v>
      </c>
      <c r="G7" s="148"/>
      <c r="H7" s="149" t="s">
        <v>45</v>
      </c>
      <c r="I7" s="148"/>
      <c r="J7" s="218" t="s">
        <v>46</v>
      </c>
      <c r="K7" s="219" t="s">
        <v>47</v>
      </c>
      <c r="L7" s="150" t="s">
        <v>48</v>
      </c>
      <c r="M7" s="150" t="s">
        <v>49</v>
      </c>
      <c r="N7" s="151" t="s">
        <v>50</v>
      </c>
      <c r="O7" s="149" t="s">
        <v>51</v>
      </c>
    </row>
    <row r="8" spans="1:15" ht="12" hidden="1" customHeight="1"/>
    <row r="9" spans="1:15" ht="12" hidden="1" customHeight="1">
      <c r="B9" s="152" t="s">
        <v>61</v>
      </c>
      <c r="C9" s="153" t="e">
        <v>#REF!</v>
      </c>
      <c r="D9" s="154"/>
    </row>
    <row r="10" spans="1:15" ht="12.75" hidden="1" customHeight="1">
      <c r="A10" s="155" t="s">
        <v>62</v>
      </c>
    </row>
    <row r="11" spans="1:15" ht="5.25" hidden="1" customHeight="1"/>
    <row r="12" spans="1:15" ht="16.5" hidden="1" customHeight="1">
      <c r="B12" s="156">
        <v>1500</v>
      </c>
      <c r="C12" s="157"/>
      <c r="D12" s="158">
        <v>2.2000000000000002</v>
      </c>
      <c r="E12" s="159">
        <v>2.8</v>
      </c>
      <c r="F12" s="157" t="s">
        <v>54</v>
      </c>
      <c r="G12" s="160">
        <v>1</v>
      </c>
      <c r="H12" s="161" t="s">
        <v>52</v>
      </c>
      <c r="I12" s="162">
        <v>4</v>
      </c>
      <c r="J12" s="163">
        <v>2.6</v>
      </c>
      <c r="K12" s="164">
        <v>2.6</v>
      </c>
      <c r="L12" s="163">
        <v>0</v>
      </c>
      <c r="M12" s="165">
        <v>0</v>
      </c>
      <c r="N12" s="164">
        <v>0</v>
      </c>
      <c r="O12" s="153">
        <v>0</v>
      </c>
    </row>
    <row r="13" spans="1:15" ht="12" hidden="1" customHeight="1">
      <c r="A13" s="166" t="s">
        <v>63</v>
      </c>
      <c r="B13" s="156">
        <v>1000</v>
      </c>
      <c r="C13" s="157"/>
      <c r="D13" s="158">
        <v>2</v>
      </c>
      <c r="E13" s="159">
        <v>2.2000000000000002</v>
      </c>
      <c r="F13" s="157" t="s">
        <v>53</v>
      </c>
      <c r="G13" s="160">
        <v>1</v>
      </c>
      <c r="H13" s="161" t="s">
        <v>52</v>
      </c>
      <c r="I13" s="162">
        <v>4</v>
      </c>
      <c r="J13" s="163">
        <v>2</v>
      </c>
      <c r="K13" s="164">
        <v>3.05</v>
      </c>
      <c r="L13" s="163">
        <v>0</v>
      </c>
      <c r="M13" s="165">
        <v>0</v>
      </c>
      <c r="N13" s="164">
        <v>0</v>
      </c>
      <c r="O13" s="153">
        <v>0</v>
      </c>
    </row>
    <row r="14" spans="1:15" ht="12" hidden="1" customHeight="1">
      <c r="A14" s="166"/>
      <c r="B14" s="156">
        <v>800</v>
      </c>
      <c r="C14" s="157"/>
      <c r="D14" s="158">
        <v>1.8</v>
      </c>
      <c r="E14" s="159">
        <v>2.2000000000000002</v>
      </c>
      <c r="F14" s="157" t="s">
        <v>53</v>
      </c>
      <c r="G14" s="160">
        <v>1</v>
      </c>
      <c r="H14" s="161" t="s">
        <v>52</v>
      </c>
      <c r="I14" s="162">
        <v>4</v>
      </c>
      <c r="J14" s="163">
        <v>1.76</v>
      </c>
      <c r="K14" s="164">
        <v>2.76</v>
      </c>
      <c r="L14" s="163">
        <v>0</v>
      </c>
      <c r="M14" s="165">
        <v>0</v>
      </c>
      <c r="N14" s="164">
        <v>0</v>
      </c>
      <c r="O14" s="153"/>
    </row>
    <row r="15" spans="1:15" ht="12" hidden="1" customHeight="1">
      <c r="A15" s="166"/>
      <c r="B15" s="156">
        <v>600</v>
      </c>
      <c r="C15" s="157"/>
      <c r="D15" s="158">
        <v>1.5</v>
      </c>
      <c r="E15" s="159">
        <v>2</v>
      </c>
      <c r="F15" s="157" t="s">
        <v>53</v>
      </c>
      <c r="G15" s="160">
        <v>1</v>
      </c>
      <c r="H15" s="161" t="s">
        <v>52</v>
      </c>
      <c r="I15" s="162">
        <v>4</v>
      </c>
      <c r="J15" s="163">
        <v>1.52</v>
      </c>
      <c r="K15" s="164">
        <v>2.4</v>
      </c>
      <c r="L15" s="163">
        <v>0</v>
      </c>
      <c r="M15" s="165">
        <v>0</v>
      </c>
      <c r="N15" s="164">
        <v>0</v>
      </c>
      <c r="O15" s="153"/>
    </row>
    <row r="16" spans="1:15" ht="12" hidden="1" customHeight="1">
      <c r="A16" s="166"/>
      <c r="B16" s="156">
        <v>400</v>
      </c>
      <c r="C16" s="157"/>
      <c r="D16" s="158">
        <v>1.3</v>
      </c>
      <c r="E16" s="159">
        <v>1.5</v>
      </c>
      <c r="F16" s="157" t="s">
        <v>53</v>
      </c>
      <c r="G16" s="160">
        <v>1</v>
      </c>
      <c r="H16" s="161" t="s">
        <v>52</v>
      </c>
      <c r="I16" s="162">
        <v>4</v>
      </c>
      <c r="J16" s="163">
        <v>1.28</v>
      </c>
      <c r="K16" s="164">
        <v>1.98</v>
      </c>
      <c r="L16" s="163">
        <v>0</v>
      </c>
      <c r="M16" s="165">
        <v>0</v>
      </c>
      <c r="N16" s="164">
        <v>0</v>
      </c>
      <c r="O16" s="153"/>
    </row>
    <row r="17" spans="1:19" ht="12" hidden="1" customHeight="1">
      <c r="A17" s="166" t="s">
        <v>64</v>
      </c>
      <c r="B17" s="156">
        <v>150</v>
      </c>
      <c r="C17" s="157"/>
      <c r="D17" s="158">
        <v>1.3</v>
      </c>
      <c r="E17" s="159">
        <v>1.5</v>
      </c>
      <c r="F17" s="157" t="s">
        <v>53</v>
      </c>
      <c r="G17" s="160">
        <v>1</v>
      </c>
      <c r="H17" s="161" t="s">
        <v>52</v>
      </c>
      <c r="I17" s="162">
        <v>3</v>
      </c>
      <c r="J17" s="163">
        <v>0.85</v>
      </c>
      <c r="K17" s="164">
        <v>1.3</v>
      </c>
      <c r="L17" s="163">
        <v>0</v>
      </c>
      <c r="M17" s="165">
        <v>0</v>
      </c>
      <c r="N17" s="164">
        <v>0</v>
      </c>
      <c r="O17" s="153">
        <v>0</v>
      </c>
    </row>
    <row r="18" spans="1:19" s="167" customFormat="1" ht="12.75" hidden="1" customHeight="1">
      <c r="B18" s="168" t="s">
        <v>65</v>
      </c>
      <c r="C18" s="169">
        <v>0</v>
      </c>
      <c r="D18" s="170" t="s">
        <v>66</v>
      </c>
      <c r="E18" s="171">
        <v>2.0299999999999998</v>
      </c>
      <c r="F18" s="310" t="s">
        <v>66</v>
      </c>
      <c r="G18" s="311"/>
      <c r="H18" s="311"/>
      <c r="I18" s="312"/>
      <c r="J18" s="171">
        <v>1.67</v>
      </c>
      <c r="K18" s="171">
        <v>2.35</v>
      </c>
      <c r="L18" s="172">
        <v>0</v>
      </c>
      <c r="M18" s="173">
        <v>0</v>
      </c>
      <c r="N18" s="174">
        <v>0</v>
      </c>
      <c r="O18" s="174">
        <v>0</v>
      </c>
    </row>
    <row r="19" spans="1:19" ht="12" hidden="1" customHeight="1">
      <c r="B19" s="175"/>
      <c r="C19" s="176"/>
      <c r="N19" s="170" t="s">
        <v>67</v>
      </c>
      <c r="O19" s="171">
        <v>0</v>
      </c>
    </row>
    <row r="20" spans="1:19" ht="12" hidden="1" customHeight="1">
      <c r="B20" s="175"/>
      <c r="C20" s="176"/>
    </row>
    <row r="21" spans="1:19" ht="12" hidden="1" customHeight="1">
      <c r="B21" s="175"/>
      <c r="C21" s="176"/>
    </row>
    <row r="22" spans="1:19" ht="12" hidden="1" customHeight="1">
      <c r="B22" s="175"/>
      <c r="C22" s="176"/>
    </row>
    <row r="23" spans="1:19" ht="12" hidden="1" customHeight="1">
      <c r="B23" s="175"/>
      <c r="C23" s="176"/>
    </row>
    <row r="24" spans="1:19" ht="12" hidden="1" customHeight="1">
      <c r="B24" s="152" t="s">
        <v>68</v>
      </c>
      <c r="C24" s="153">
        <v>0</v>
      </c>
    </row>
    <row r="25" spans="1:19" ht="12" hidden="1" customHeight="1">
      <c r="D25" s="154"/>
    </row>
    <row r="26" spans="1:19" ht="12.75">
      <c r="A26" s="155" t="s">
        <v>69</v>
      </c>
    </row>
    <row r="27" spans="1:19">
      <c r="Q27" s="224"/>
      <c r="S27" s="224"/>
    </row>
    <row r="28" spans="1:19">
      <c r="A28" s="254" t="s">
        <v>63</v>
      </c>
      <c r="B28" s="156"/>
      <c r="C28" s="157"/>
      <c r="D28" s="158"/>
      <c r="E28" s="159"/>
      <c r="F28" s="157"/>
      <c r="G28" s="160"/>
      <c r="H28" s="161"/>
      <c r="I28" s="162"/>
      <c r="J28" s="163"/>
      <c r="K28" s="164"/>
      <c r="L28" s="163">
        <f>C28*((D28+E28)/2)*((J28+K28)/2)</f>
        <v>0</v>
      </c>
      <c r="M28" s="165">
        <f>L28-(1.517*C28)</f>
        <v>0</v>
      </c>
      <c r="N28" s="164">
        <f>(L28-M28)</f>
        <v>0</v>
      </c>
      <c r="O28" s="153">
        <f>((((D28+E28)/2)-1)*C28*2)</f>
        <v>0</v>
      </c>
      <c r="Q28" s="141">
        <f>C28*(J28-0.5)*0.07</f>
        <v>0</v>
      </c>
    </row>
    <row r="29" spans="1:19">
      <c r="A29" s="166" t="s">
        <v>91</v>
      </c>
      <c r="B29" s="156">
        <v>1000</v>
      </c>
      <c r="C29" s="157">
        <v>237.4</v>
      </c>
      <c r="D29" s="158">
        <v>3.3</v>
      </c>
      <c r="E29" s="159">
        <v>3.1</v>
      </c>
      <c r="F29" s="157" t="s">
        <v>54</v>
      </c>
      <c r="G29" s="160">
        <v>0</v>
      </c>
      <c r="H29" s="161" t="s">
        <v>52</v>
      </c>
      <c r="I29" s="162">
        <v>0</v>
      </c>
      <c r="J29" s="163">
        <v>2</v>
      </c>
      <c r="K29" s="164">
        <v>2</v>
      </c>
      <c r="L29" s="163">
        <f t="shared" ref="L29:L37" si="0">C29*((D29+E29)/2)*((J29+K29)/2)</f>
        <v>1519.3600000000001</v>
      </c>
      <c r="M29" s="165">
        <f>L29-(1.056*C29)</f>
        <v>1268.6656</v>
      </c>
      <c r="N29" s="164">
        <f t="shared" ref="N29:N35" si="1">(L29-M29)</f>
        <v>250.69440000000009</v>
      </c>
      <c r="O29" s="153">
        <f>((((D29+E29)/2)-1)*C29*2)</f>
        <v>1044.5600000000002</v>
      </c>
      <c r="S29" s="227"/>
    </row>
    <row r="30" spans="1:19">
      <c r="A30" s="166" t="s">
        <v>92</v>
      </c>
      <c r="B30" s="156"/>
      <c r="C30" s="157"/>
      <c r="D30" s="158"/>
      <c r="E30" s="159"/>
      <c r="F30" s="157"/>
      <c r="G30" s="160"/>
      <c r="H30" s="161"/>
      <c r="I30" s="162"/>
      <c r="J30" s="163"/>
      <c r="K30" s="164"/>
      <c r="L30" s="163"/>
      <c r="M30" s="165"/>
      <c r="N30" s="164"/>
      <c r="O30" s="153"/>
      <c r="S30" s="227"/>
    </row>
    <row r="31" spans="1:19">
      <c r="A31" s="166" t="s">
        <v>93</v>
      </c>
      <c r="B31" s="156"/>
      <c r="C31" s="157"/>
      <c r="D31" s="158"/>
      <c r="E31" s="159"/>
      <c r="F31" s="157"/>
      <c r="G31" s="160"/>
      <c r="H31" s="161"/>
      <c r="I31" s="162"/>
      <c r="J31" s="163"/>
      <c r="K31" s="164"/>
      <c r="L31" s="163"/>
      <c r="M31" s="165"/>
      <c r="N31" s="164"/>
      <c r="O31" s="153"/>
      <c r="S31" s="227"/>
    </row>
    <row r="32" spans="1:19">
      <c r="A32" s="166" t="s">
        <v>94</v>
      </c>
      <c r="B32" s="156"/>
      <c r="C32" s="157"/>
      <c r="D32" s="158"/>
      <c r="E32" s="159"/>
      <c r="F32" s="157"/>
      <c r="G32" s="160"/>
      <c r="H32" s="161"/>
      <c r="I32" s="162"/>
      <c r="J32" s="163"/>
      <c r="K32" s="164"/>
      <c r="L32" s="163"/>
      <c r="M32" s="165"/>
      <c r="N32" s="164"/>
      <c r="O32" s="153"/>
      <c r="S32" s="227"/>
    </row>
    <row r="33" spans="1:19">
      <c r="A33" s="166" t="s">
        <v>95</v>
      </c>
      <c r="B33" s="156"/>
      <c r="C33" s="157"/>
      <c r="D33" s="158"/>
      <c r="E33" s="159"/>
      <c r="F33" s="157"/>
      <c r="G33" s="160"/>
      <c r="H33" s="161"/>
      <c r="I33" s="162"/>
      <c r="J33" s="163"/>
      <c r="K33" s="164"/>
      <c r="L33" s="163"/>
      <c r="M33" s="165"/>
      <c r="N33" s="164"/>
      <c r="O33" s="153"/>
      <c r="S33" s="227"/>
    </row>
    <row r="34" spans="1:19">
      <c r="A34" s="166" t="s">
        <v>96</v>
      </c>
      <c r="B34" s="156"/>
      <c r="C34" s="157"/>
      <c r="D34" s="158"/>
      <c r="E34" s="159"/>
      <c r="F34" s="157"/>
      <c r="G34" s="160"/>
      <c r="H34" s="161"/>
      <c r="I34" s="162"/>
      <c r="J34" s="163"/>
      <c r="K34" s="164"/>
      <c r="L34" s="163">
        <f t="shared" si="0"/>
        <v>0</v>
      </c>
      <c r="M34" s="165">
        <f>L34-(0.708*C34)</f>
        <v>0</v>
      </c>
      <c r="N34" s="164">
        <f t="shared" si="1"/>
        <v>0</v>
      </c>
      <c r="O34" s="153">
        <v>0</v>
      </c>
    </row>
    <row r="35" spans="1:19">
      <c r="A35" s="166" t="s">
        <v>64</v>
      </c>
      <c r="B35" s="156">
        <v>600</v>
      </c>
      <c r="C35" s="157">
        <v>231</v>
      </c>
      <c r="D35" s="158">
        <v>2.5</v>
      </c>
      <c r="E35" s="159">
        <v>2.7</v>
      </c>
      <c r="F35" s="157" t="s">
        <v>54</v>
      </c>
      <c r="G35" s="160">
        <v>1</v>
      </c>
      <c r="H35" s="161" t="s">
        <v>52</v>
      </c>
      <c r="I35" s="243">
        <v>2.2999999999999998</v>
      </c>
      <c r="J35" s="163">
        <v>1.45</v>
      </c>
      <c r="K35" s="164">
        <v>1.45</v>
      </c>
      <c r="L35" s="163">
        <f t="shared" si="0"/>
        <v>870.87</v>
      </c>
      <c r="M35" s="165">
        <f>L35-(0.407*C35)</f>
        <v>776.85300000000007</v>
      </c>
      <c r="N35" s="164">
        <f t="shared" si="1"/>
        <v>94.016999999999939</v>
      </c>
      <c r="O35" s="153">
        <f>((((D35+E35)/2)-1)*C35*2)</f>
        <v>739.2</v>
      </c>
    </row>
    <row r="36" spans="1:19">
      <c r="A36" s="166"/>
      <c r="B36" s="156"/>
      <c r="C36" s="157">
        <v>0</v>
      </c>
      <c r="D36" s="158"/>
      <c r="E36" s="159"/>
      <c r="F36" s="157"/>
      <c r="G36" s="160"/>
      <c r="H36" s="161"/>
      <c r="I36" s="162"/>
      <c r="J36" s="163"/>
      <c r="K36" s="164"/>
      <c r="L36" s="163">
        <f t="shared" si="0"/>
        <v>0</v>
      </c>
      <c r="M36" s="165"/>
      <c r="N36" s="164">
        <f t="shared" ref="N36:N38" si="2">(L36-M36)</f>
        <v>0</v>
      </c>
      <c r="O36" s="153"/>
      <c r="Q36" s="240"/>
    </row>
    <row r="37" spans="1:19">
      <c r="A37" s="166"/>
      <c r="B37" s="156"/>
      <c r="C37" s="157"/>
      <c r="D37" s="158"/>
      <c r="E37" s="159"/>
      <c r="F37" s="157"/>
      <c r="G37" s="160"/>
      <c r="H37" s="161"/>
      <c r="I37" s="162"/>
      <c r="J37" s="163"/>
      <c r="K37" s="164"/>
      <c r="L37" s="163">
        <f t="shared" si="0"/>
        <v>0</v>
      </c>
      <c r="M37" s="165">
        <f>L37-(0.196*C37)</f>
        <v>0</v>
      </c>
      <c r="N37" s="164">
        <f t="shared" si="2"/>
        <v>0</v>
      </c>
      <c r="O37" s="153">
        <v>0</v>
      </c>
    </row>
    <row r="38" spans="1:19">
      <c r="A38" s="166" t="s">
        <v>79</v>
      </c>
      <c r="B38" s="156"/>
      <c r="C38" s="157"/>
      <c r="D38" s="158"/>
      <c r="E38" s="159"/>
      <c r="F38" s="157"/>
      <c r="G38" s="160"/>
      <c r="H38" s="161"/>
      <c r="I38" s="162"/>
      <c r="J38" s="163"/>
      <c r="K38" s="164"/>
      <c r="L38" s="163">
        <v>101.25</v>
      </c>
      <c r="M38" s="165">
        <v>17.64</v>
      </c>
      <c r="N38" s="164">
        <f t="shared" si="2"/>
        <v>83.61</v>
      </c>
      <c r="O38" s="153"/>
    </row>
    <row r="39" spans="1:19">
      <c r="A39" s="166" t="s">
        <v>80</v>
      </c>
      <c r="B39" s="156"/>
      <c r="C39" s="157"/>
      <c r="D39" s="158"/>
      <c r="E39" s="159"/>
      <c r="F39" s="157"/>
      <c r="G39" s="160"/>
      <c r="H39" s="161"/>
      <c r="I39" s="162"/>
      <c r="J39" s="163"/>
      <c r="K39" s="164"/>
      <c r="L39" s="163">
        <v>48.75</v>
      </c>
      <c r="M39" s="165"/>
      <c r="N39" s="164"/>
      <c r="O39" s="153"/>
      <c r="S39" s="241"/>
    </row>
    <row r="40" spans="1:19">
      <c r="A40" s="167"/>
      <c r="B40" s="168" t="s">
        <v>65</v>
      </c>
      <c r="C40" s="169">
        <f>SUM(C28:C39)</f>
        <v>468.4</v>
      </c>
      <c r="D40" s="170" t="s">
        <v>66</v>
      </c>
      <c r="E40" s="171"/>
      <c r="F40" s="310" t="s">
        <v>66</v>
      </c>
      <c r="G40" s="311"/>
      <c r="H40" s="311"/>
      <c r="I40" s="312"/>
      <c r="J40" s="171"/>
      <c r="K40" s="171"/>
      <c r="L40" s="172">
        <f>SUM(L28:L39)</f>
        <v>2540.23</v>
      </c>
      <c r="M40" s="173">
        <f>SUM(M28:M39)</f>
        <v>2063.1586000000002</v>
      </c>
      <c r="N40" s="174">
        <f>SUM(N28:N39)</f>
        <v>428.32140000000004</v>
      </c>
      <c r="O40" s="174">
        <f>SUM(O28:O39)</f>
        <v>1783.7600000000002</v>
      </c>
      <c r="S40" s="240"/>
    </row>
    <row r="41" spans="1:19">
      <c r="B41" s="246"/>
      <c r="C41" s="247"/>
      <c r="N41" s="170" t="s">
        <v>67</v>
      </c>
      <c r="O41" s="260">
        <f>C40*0.6*0.1</f>
        <v>28.103999999999999</v>
      </c>
    </row>
    <row r="42" spans="1:19">
      <c r="B42" s="246"/>
      <c r="C42" s="247"/>
      <c r="N42" s="253"/>
      <c r="O42" s="247"/>
    </row>
    <row r="43" spans="1:19">
      <c r="A43" s="259" t="s">
        <v>89</v>
      </c>
      <c r="B43" s="249"/>
      <c r="C43" s="250"/>
      <c r="D43" s="251"/>
      <c r="E43" s="254" t="s">
        <v>85</v>
      </c>
    </row>
    <row r="44" spans="1:19" ht="12.75" hidden="1" customHeight="1">
      <c r="A44" s="155" t="s">
        <v>70</v>
      </c>
    </row>
    <row r="45" spans="1:19" ht="12" hidden="1" customHeight="1"/>
    <row r="46" spans="1:19" ht="12" hidden="1" customHeight="1">
      <c r="B46" s="156">
        <v>1500</v>
      </c>
      <c r="C46" s="157"/>
      <c r="D46" s="158">
        <v>2.2000000000000002</v>
      </c>
      <c r="E46" s="159">
        <v>2.6</v>
      </c>
      <c r="F46" s="157" t="s">
        <v>54</v>
      </c>
      <c r="G46" s="160">
        <v>1</v>
      </c>
      <c r="H46" s="161" t="s">
        <v>52</v>
      </c>
      <c r="I46" s="162">
        <v>4</v>
      </c>
      <c r="J46" s="163">
        <v>2.4</v>
      </c>
      <c r="K46" s="164">
        <v>2.4</v>
      </c>
      <c r="L46" s="163">
        <v>0</v>
      </c>
      <c r="M46" s="165">
        <v>0</v>
      </c>
      <c r="N46" s="164">
        <v>0</v>
      </c>
      <c r="O46" s="153">
        <v>0</v>
      </c>
    </row>
    <row r="47" spans="1:19" ht="12" hidden="1" customHeight="1">
      <c r="A47" s="166" t="s">
        <v>63</v>
      </c>
      <c r="B47" s="156">
        <v>1000</v>
      </c>
      <c r="C47" s="157"/>
      <c r="D47" s="158">
        <v>1.8</v>
      </c>
      <c r="E47" s="159">
        <v>2.2000000000000002</v>
      </c>
      <c r="F47" s="157" t="s">
        <v>53</v>
      </c>
      <c r="G47" s="160">
        <v>1</v>
      </c>
      <c r="H47" s="161" t="s">
        <v>52</v>
      </c>
      <c r="I47" s="162">
        <v>4</v>
      </c>
      <c r="J47" s="163">
        <v>2</v>
      </c>
      <c r="K47" s="164">
        <v>3</v>
      </c>
      <c r="L47" s="163">
        <v>0</v>
      </c>
      <c r="M47" s="165">
        <v>0</v>
      </c>
      <c r="N47" s="164">
        <v>0</v>
      </c>
      <c r="O47" s="153">
        <v>0</v>
      </c>
    </row>
    <row r="48" spans="1:19" ht="12" hidden="1" customHeight="1">
      <c r="A48" s="166"/>
      <c r="B48" s="156">
        <v>800</v>
      </c>
      <c r="C48" s="157"/>
      <c r="D48" s="158">
        <v>1.8</v>
      </c>
      <c r="E48" s="159">
        <v>2.2000000000000002</v>
      </c>
      <c r="F48" s="157" t="s">
        <v>53</v>
      </c>
      <c r="G48" s="160">
        <v>1</v>
      </c>
      <c r="H48" s="161" t="s">
        <v>52</v>
      </c>
      <c r="I48" s="162">
        <v>4</v>
      </c>
      <c r="J48" s="163">
        <v>1.76</v>
      </c>
      <c r="K48" s="164">
        <v>2.76</v>
      </c>
      <c r="L48" s="163">
        <v>0</v>
      </c>
      <c r="M48" s="165">
        <v>0</v>
      </c>
      <c r="N48" s="164">
        <v>0</v>
      </c>
      <c r="O48" s="153"/>
    </row>
    <row r="49" spans="1:15" ht="12" hidden="1" customHeight="1">
      <c r="A49" s="166"/>
      <c r="B49" s="156">
        <v>600</v>
      </c>
      <c r="C49" s="157">
        <v>0</v>
      </c>
      <c r="D49" s="158">
        <v>1.5</v>
      </c>
      <c r="E49" s="159">
        <v>2</v>
      </c>
      <c r="F49" s="157" t="s">
        <v>53</v>
      </c>
      <c r="G49" s="160">
        <v>1</v>
      </c>
      <c r="H49" s="161" t="s">
        <v>52</v>
      </c>
      <c r="I49" s="162">
        <v>4</v>
      </c>
      <c r="J49" s="163">
        <v>1.52</v>
      </c>
      <c r="K49" s="164">
        <v>2.4</v>
      </c>
      <c r="L49" s="163">
        <v>0</v>
      </c>
      <c r="M49" s="165">
        <v>0</v>
      </c>
      <c r="N49" s="164">
        <v>0</v>
      </c>
      <c r="O49" s="153"/>
    </row>
    <row r="50" spans="1:15" ht="12" hidden="1" customHeight="1">
      <c r="A50" s="166"/>
      <c r="B50" s="156">
        <v>500</v>
      </c>
      <c r="C50" s="157">
        <v>0</v>
      </c>
      <c r="D50" s="158">
        <v>1.3</v>
      </c>
      <c r="E50" s="159">
        <v>1.5</v>
      </c>
      <c r="F50" s="157" t="s">
        <v>53</v>
      </c>
      <c r="G50" s="160">
        <v>1</v>
      </c>
      <c r="H50" s="161" t="s">
        <v>52</v>
      </c>
      <c r="I50" s="162">
        <v>3</v>
      </c>
      <c r="J50" s="163">
        <v>1.4</v>
      </c>
      <c r="K50" s="164">
        <v>2.33</v>
      </c>
      <c r="L50" s="163">
        <v>0</v>
      </c>
      <c r="M50" s="165">
        <v>0</v>
      </c>
      <c r="N50" s="164">
        <v>0</v>
      </c>
      <c r="O50" s="153"/>
    </row>
    <row r="51" spans="1:15" ht="12" hidden="1" customHeight="1">
      <c r="A51" s="166" t="s">
        <v>64</v>
      </c>
      <c r="B51" s="156">
        <v>100</v>
      </c>
      <c r="C51" s="157"/>
      <c r="D51" s="158">
        <v>1.3</v>
      </c>
      <c r="E51" s="159">
        <v>1.4</v>
      </c>
      <c r="F51" s="157" t="s">
        <v>53</v>
      </c>
      <c r="G51" s="160">
        <v>1</v>
      </c>
      <c r="H51" s="161" t="s">
        <v>52</v>
      </c>
      <c r="I51" s="162">
        <v>3</v>
      </c>
      <c r="J51" s="163">
        <v>0.85</v>
      </c>
      <c r="K51" s="164">
        <v>1.3</v>
      </c>
      <c r="L51" s="163">
        <v>0</v>
      </c>
      <c r="M51" s="165">
        <v>0</v>
      </c>
      <c r="N51" s="164">
        <v>0</v>
      </c>
      <c r="O51" s="153">
        <v>0</v>
      </c>
    </row>
    <row r="52" spans="1:15" ht="12" hidden="1" customHeight="1">
      <c r="A52" s="167"/>
      <c r="B52" s="168" t="s">
        <v>65</v>
      </c>
      <c r="C52" s="169">
        <v>0</v>
      </c>
      <c r="D52" s="170" t="s">
        <v>66</v>
      </c>
      <c r="E52" s="171">
        <v>1.98</v>
      </c>
      <c r="F52" s="310" t="s">
        <v>66</v>
      </c>
      <c r="G52" s="311"/>
      <c r="H52" s="311"/>
      <c r="I52" s="312"/>
      <c r="J52" s="171">
        <v>1.66</v>
      </c>
      <c r="K52" s="171">
        <v>2.36</v>
      </c>
      <c r="L52" s="172">
        <v>0</v>
      </c>
      <c r="M52" s="173">
        <v>0</v>
      </c>
      <c r="N52" s="174">
        <v>0</v>
      </c>
      <c r="O52" s="174">
        <v>0</v>
      </c>
    </row>
    <row r="53" spans="1:15" ht="12" hidden="1" customHeight="1">
      <c r="B53" s="175"/>
      <c r="C53" s="176"/>
      <c r="N53" s="170" t="s">
        <v>67</v>
      </c>
      <c r="O53" s="171">
        <v>0</v>
      </c>
    </row>
    <row r="54" spans="1:15" ht="12" hidden="1" customHeight="1">
      <c r="B54" s="175"/>
      <c r="C54" s="176"/>
    </row>
    <row r="55" spans="1:15" ht="12" hidden="1" customHeight="1">
      <c r="B55" s="175"/>
      <c r="C55" s="176"/>
    </row>
    <row r="56" spans="1:15" ht="12" hidden="1" customHeight="1">
      <c r="B56" s="175"/>
      <c r="C56" s="176"/>
    </row>
    <row r="57" spans="1:15" ht="12" hidden="1" customHeight="1">
      <c r="B57" s="175"/>
      <c r="C57" s="176"/>
    </row>
    <row r="58" spans="1:15" ht="12" hidden="1" customHeight="1">
      <c r="B58" s="152" t="s">
        <v>68</v>
      </c>
      <c r="C58" s="153">
        <v>0</v>
      </c>
    </row>
    <row r="59" spans="1:15" ht="12" customHeight="1">
      <c r="A59" s="248" t="s">
        <v>87</v>
      </c>
      <c r="B59" s="249"/>
      <c r="C59" s="250"/>
      <c r="D59" s="251"/>
      <c r="E59" s="252">
        <v>163.12</v>
      </c>
    </row>
    <row r="60" spans="1:15" ht="12" customHeight="1">
      <c r="A60" s="248" t="s">
        <v>88</v>
      </c>
      <c r="B60" s="249"/>
      <c r="C60" s="250"/>
      <c r="D60" s="251"/>
      <c r="E60" s="252">
        <v>81.400000000000006</v>
      </c>
    </row>
    <row r="61" spans="1:15" ht="12" customHeight="1">
      <c r="A61" s="248"/>
      <c r="B61" s="255"/>
      <c r="C61" s="256"/>
      <c r="D61" s="257" t="s">
        <v>86</v>
      </c>
      <c r="E61" s="258">
        <v>244.52</v>
      </c>
    </row>
    <row r="62" spans="1:15" ht="12" customHeight="1">
      <c r="B62" s="245"/>
      <c r="C62" s="242"/>
    </row>
    <row r="64" spans="1:15">
      <c r="B64" s="236"/>
      <c r="C64" s="236"/>
      <c r="D64" s="236"/>
      <c r="E64" s="236"/>
      <c r="F64" s="236"/>
      <c r="G64" s="236"/>
      <c r="H64" s="235"/>
    </row>
    <row r="65" spans="2:8">
      <c r="B65" s="236"/>
      <c r="C65" s="236"/>
      <c r="D65" s="236"/>
      <c r="E65" s="236"/>
      <c r="F65" s="236"/>
      <c r="G65" s="236"/>
      <c r="H65" s="235"/>
    </row>
    <row r="66" spans="2:8">
      <c r="B66" s="236"/>
      <c r="C66" s="236"/>
      <c r="D66" s="236"/>
      <c r="E66" s="236"/>
      <c r="F66" s="236"/>
      <c r="G66" s="236"/>
      <c r="H66" s="235"/>
    </row>
    <row r="67" spans="2:8">
      <c r="B67" s="236"/>
      <c r="C67" s="236"/>
      <c r="D67" s="236"/>
      <c r="E67" s="236"/>
      <c r="F67" s="236"/>
      <c r="G67" s="236"/>
      <c r="H67" s="235"/>
    </row>
    <row r="68" spans="2:8">
      <c r="B68" s="236"/>
      <c r="C68" s="236"/>
      <c r="D68" s="236"/>
      <c r="E68" s="236"/>
      <c r="F68" s="236"/>
      <c r="G68" s="236"/>
      <c r="H68" s="235"/>
    </row>
    <row r="69" spans="2:8">
      <c r="B69" s="236"/>
      <c r="C69" s="236"/>
      <c r="D69" s="236"/>
      <c r="E69" s="236"/>
      <c r="F69" s="236"/>
      <c r="G69" s="236"/>
      <c r="H69" s="235"/>
    </row>
    <row r="70" spans="2:8">
      <c r="B70" s="237"/>
      <c r="C70" s="237"/>
      <c r="D70" s="237"/>
      <c r="E70" s="237"/>
      <c r="F70" s="237"/>
      <c r="G70" s="236"/>
      <c r="H70" s="235"/>
    </row>
    <row r="71" spans="2:8">
      <c r="B71" s="236"/>
      <c r="C71" s="236"/>
      <c r="D71" s="236"/>
      <c r="E71" s="236"/>
      <c r="F71" s="236"/>
      <c r="G71" s="236"/>
      <c r="H71" s="235"/>
    </row>
    <row r="72" spans="2:8">
      <c r="B72" s="236"/>
      <c r="C72" s="236"/>
      <c r="D72" s="236"/>
      <c r="E72" s="236"/>
      <c r="F72" s="236"/>
      <c r="G72" s="236"/>
      <c r="H72" s="235"/>
    </row>
  </sheetData>
  <mergeCells count="11">
    <mergeCell ref="F18:I18"/>
    <mergeCell ref="F40:I40"/>
    <mergeCell ref="F52:I52"/>
    <mergeCell ref="A1:O1"/>
    <mergeCell ref="B2:O2"/>
    <mergeCell ref="A3:O3"/>
    <mergeCell ref="B4:O4"/>
    <mergeCell ref="A6:A7"/>
    <mergeCell ref="D6:E6"/>
    <mergeCell ref="J6:K6"/>
    <mergeCell ref="L6:N6"/>
  </mergeCells>
  <printOptions horizontalCentered="1"/>
  <pageMargins left="0.39370078740157483" right="0.39370078740157483" top="0.78740157480314965" bottom="0.78740157480314965" header="0.51181102362204722" footer="0.43307086614173229"/>
  <pageSetup paperSize="9" orientation="landscape" horizontalDpi="4294967294" verticalDpi="0" r:id="rId1"/>
  <headerFooter alignWithMargins="0">
    <oddFooter>&amp;R&amp;8Página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50"/>
  <sheetViews>
    <sheetView view="pageBreakPreview" topLeftCell="A34" zoomScale="90" zoomScaleNormal="100" zoomScaleSheetLayoutView="90" workbookViewId="0">
      <selection activeCell="C14" sqref="C14"/>
    </sheetView>
  </sheetViews>
  <sheetFormatPr defaultRowHeight="12.75"/>
  <cols>
    <col min="1" max="1" width="5.85546875" style="182" customWidth="1"/>
    <col min="2" max="2" width="54.140625" style="181" customWidth="1"/>
    <col min="3" max="3" width="34.42578125" style="181" customWidth="1"/>
    <col min="4" max="4" width="5.140625" style="180" customWidth="1"/>
    <col min="5" max="5" width="22.28515625" style="179" customWidth="1"/>
    <col min="6" max="6" width="12.42578125" style="178" bestFit="1" customWidth="1"/>
    <col min="7" max="16384" width="9.140625" style="177"/>
  </cols>
  <sheetData>
    <row r="1" spans="1:6" ht="6.75" customHeight="1"/>
    <row r="2" spans="1:6" ht="23.25">
      <c r="B2" s="331" t="s">
        <v>147</v>
      </c>
      <c r="C2" s="331"/>
      <c r="D2" s="331"/>
    </row>
    <row r="3" spans="1:6" ht="12.75" customHeight="1">
      <c r="B3" s="332" t="s">
        <v>0</v>
      </c>
      <c r="C3" s="332"/>
      <c r="D3" s="332"/>
    </row>
    <row r="4" spans="1:6" ht="24" customHeight="1"/>
    <row r="5" spans="1:6" ht="12.75" customHeight="1">
      <c r="A5" s="294">
        <f>PLANILHA!A4</f>
        <v>0</v>
      </c>
      <c r="B5" s="216"/>
      <c r="C5" s="215"/>
      <c r="D5" s="201"/>
      <c r="E5" s="210"/>
      <c r="F5" s="209"/>
    </row>
    <row r="6" spans="1:6" ht="12.75" customHeight="1">
      <c r="A6" s="294" t="str">
        <f>PLANILHA!A5</f>
        <v>Obra: Pavimentação asfáltica, recapeamento, guia e sarjeta</v>
      </c>
      <c r="B6" s="216"/>
      <c r="C6" s="215"/>
      <c r="D6" s="214"/>
      <c r="E6" s="213"/>
      <c r="F6" s="209"/>
    </row>
    <row r="7" spans="1:6" ht="12.75" customHeight="1">
      <c r="A7" s="294" t="str">
        <f>PLANILHA!A6</f>
        <v>Local : AV. CONDE GUILHERME PRATES - SANTA GERTRUDES / SP</v>
      </c>
      <c r="B7" s="216"/>
      <c r="C7" s="215"/>
      <c r="D7" s="214"/>
      <c r="E7" s="213"/>
      <c r="F7" s="209"/>
    </row>
    <row r="8" spans="1:6" ht="16.5" customHeight="1">
      <c r="A8" s="211"/>
      <c r="B8" s="212"/>
      <c r="C8" s="212"/>
      <c r="D8" s="211"/>
      <c r="E8" s="210"/>
      <c r="F8" s="209"/>
    </row>
    <row r="9" spans="1:6" ht="15.75" customHeight="1">
      <c r="A9" s="330" t="s">
        <v>148</v>
      </c>
      <c r="B9" s="330"/>
      <c r="C9" s="330"/>
      <c r="D9" s="330"/>
      <c r="E9" s="330"/>
      <c r="F9" s="330"/>
    </row>
    <row r="10" spans="1:6" ht="4.5" customHeight="1">
      <c r="A10" s="207"/>
      <c r="B10" s="208"/>
      <c r="C10" s="208"/>
      <c r="D10" s="207"/>
      <c r="E10" s="206"/>
      <c r="F10" s="205"/>
    </row>
    <row r="11" spans="1:6" s="201" customFormat="1" ht="37.5" customHeight="1">
      <c r="A11" s="204" t="s">
        <v>31</v>
      </c>
      <c r="B11" s="203" t="s">
        <v>74</v>
      </c>
      <c r="C11" s="203" t="s">
        <v>73</v>
      </c>
      <c r="D11" s="203" t="s">
        <v>4</v>
      </c>
      <c r="E11" s="202" t="s">
        <v>72</v>
      </c>
      <c r="F11" s="309" t="s">
        <v>71</v>
      </c>
    </row>
    <row r="12" spans="1:6" ht="19.5" customHeight="1">
      <c r="A12" s="200">
        <f>PLANILHA!A11</f>
        <v>1</v>
      </c>
      <c r="B12" s="199" t="str">
        <f>PLANILHA!D11</f>
        <v>SERVIÇOS PRELIMINARES</v>
      </c>
      <c r="C12" s="185"/>
      <c r="D12" s="184"/>
      <c r="E12" s="197"/>
      <c r="F12" s="187"/>
    </row>
    <row r="13" spans="1:6" ht="19.5" customHeight="1">
      <c r="A13" s="186" t="str">
        <f>PLANILHA!A12</f>
        <v>1.1</v>
      </c>
      <c r="B13" s="188" t="str">
        <f>PLANILHA!D12</f>
        <v>Placa de identificação para obra</v>
      </c>
      <c r="C13" s="196" t="s">
        <v>138</v>
      </c>
      <c r="D13" s="195" t="str">
        <f>PLANILHA!E12</f>
        <v>m²</v>
      </c>
      <c r="E13" s="194" t="s">
        <v>151</v>
      </c>
      <c r="F13" s="194">
        <f>(3*1.5)+(1*1.5)</f>
        <v>6</v>
      </c>
    </row>
    <row r="14" spans="1:6" ht="38.25">
      <c r="A14" s="186" t="str">
        <f>PLANILHA!A13</f>
        <v>1.2</v>
      </c>
      <c r="B14" s="188" t="str">
        <f>PLANILHA!D13</f>
        <v>Demolição (levantamento) mecanizada de pavimento asfáltico, inclusive carregamento, transporte até 1,0 quilômetro e descarregamento (compr=432m x L=0,30 x h=15cm)</v>
      </c>
      <c r="C14" s="196" t="s">
        <v>142</v>
      </c>
      <c r="D14" s="195" t="str">
        <f>PLANILHA!E13</f>
        <v>m³</v>
      </c>
      <c r="E14" s="194" t="s">
        <v>139</v>
      </c>
      <c r="F14" s="194">
        <f>432.4*0.3*0.15</f>
        <v>19.457999999999998</v>
      </c>
    </row>
    <row r="15" spans="1:6" ht="38.25">
      <c r="A15" s="186" t="str">
        <f>PLANILHA!A14</f>
        <v>1.3</v>
      </c>
      <c r="B15" s="188" t="str">
        <f>PLANILHA!D14</f>
        <v>Limpeza mecanizada do terreno, inclusive troncos até 15 cm de diâmetro, com caminhão à disposição, dentro e fora da obra, com transporte no raio de até 1,0 km</v>
      </c>
      <c r="C15" s="196" t="s">
        <v>143</v>
      </c>
      <c r="D15" s="195" t="str">
        <f>PLANILHA!E14</f>
        <v>m²</v>
      </c>
      <c r="E15" s="194" t="s">
        <v>155</v>
      </c>
      <c r="F15" s="194">
        <f>ROUND((432.4*2)+(46*2/2)*0.03,2)</f>
        <v>866.18</v>
      </c>
    </row>
    <row r="16" spans="1:6" ht="27" customHeight="1">
      <c r="A16" s="186" t="str">
        <f>PLANILHA!A15</f>
        <v>1.4</v>
      </c>
      <c r="B16" s="188" t="str">
        <f>PLANILHA!D15</f>
        <v>Transporte de entulho, para distâncias superiores ao 5° km até o 10° km (821,56x0,03)</v>
      </c>
      <c r="C16" s="196" t="s">
        <v>143</v>
      </c>
      <c r="D16" s="195" t="str">
        <f>PLANILHA!E15</f>
        <v>m³</v>
      </c>
      <c r="E16" s="194" t="s">
        <v>156</v>
      </c>
      <c r="F16" s="194">
        <f>ROUND(866.18*0.03,2)</f>
        <v>25.99</v>
      </c>
    </row>
    <row r="17" spans="1:6" ht="27" customHeight="1">
      <c r="A17" s="186" t="str">
        <f>PLANILHA!A16</f>
        <v>1.5</v>
      </c>
      <c r="B17" s="188" t="str">
        <f>PLANILHA!D16</f>
        <v>Locação de vias, calçadas, tanques e lagoas</v>
      </c>
      <c r="C17" s="196" t="s">
        <v>144</v>
      </c>
      <c r="D17" s="195" t="str">
        <f>PLANILHA!E16</f>
        <v>m²</v>
      </c>
      <c r="E17" s="194" t="s">
        <v>157</v>
      </c>
      <c r="F17" s="194">
        <f>432.4*2.3</f>
        <v>994.51999999999987</v>
      </c>
    </row>
    <row r="18" spans="1:6" s="198" customFormat="1" ht="19.5" customHeight="1">
      <c r="A18" s="222">
        <f>PLANILHA!A19</f>
        <v>2</v>
      </c>
      <c r="B18" s="191" t="str">
        <f>PLANILHA!D19</f>
        <v>PAVIMENTO ASFÁLTICO</v>
      </c>
      <c r="C18" s="185"/>
      <c r="D18" s="184"/>
      <c r="E18" s="197"/>
      <c r="F18" s="187"/>
    </row>
    <row r="19" spans="1:6" ht="25.5">
      <c r="A19" s="186" t="str">
        <f>PLANILHA!A20</f>
        <v>2.1</v>
      </c>
      <c r="B19" s="192" t="str">
        <f>PLANILHA!D20</f>
        <v>Abertura e preparo de caixa até 40 cm, compactação do subleito mínimo de 95% do PN e transporte até o raio de 1,0 km</v>
      </c>
      <c r="C19" s="185" t="s">
        <v>162</v>
      </c>
      <c r="D19" s="195">
        <f>PLANILHA!E20</f>
        <v>0</v>
      </c>
      <c r="E19" s="197" t="s">
        <v>163</v>
      </c>
      <c r="F19" s="194">
        <f>ROUND((432.4*1.85)+(46*1.85/2),2)</f>
        <v>842.49</v>
      </c>
    </row>
    <row r="20" spans="1:6" ht="27" customHeight="1">
      <c r="A20" s="186" t="str">
        <f>PLANILHA!A21</f>
        <v>2.2</v>
      </c>
      <c r="B20" s="192" t="str">
        <f>PLANILHA!D21</f>
        <v>Transporte de solo de 1ª e 2ª categoria por caminhão para distâncias superiores ao 5° km até o 10° km (bota fora corte de terra)</v>
      </c>
      <c r="C20" s="185" t="s">
        <v>164</v>
      </c>
      <c r="D20" s="195" t="str">
        <f>PLANILHA!E21</f>
        <v>m³</v>
      </c>
      <c r="E20" s="194" t="s">
        <v>165</v>
      </c>
      <c r="F20" s="194">
        <f>842.49*0.4</f>
        <v>336.99600000000004</v>
      </c>
    </row>
    <row r="21" spans="1:6">
      <c r="A21" s="186" t="str">
        <f>PLANILHA!A22</f>
        <v>2.3</v>
      </c>
      <c r="B21" s="192" t="str">
        <f>PLANILHA!D22</f>
        <v>Escavação e carga mecanizada em solo de 1ª categoria, em campo aberto</v>
      </c>
      <c r="C21" s="196" t="s">
        <v>145</v>
      </c>
      <c r="D21" s="195" t="str">
        <f>PLANILHA!E22</f>
        <v>m³</v>
      </c>
      <c r="E21" s="194" t="s">
        <v>166</v>
      </c>
      <c r="F21" s="194">
        <f>F19*0.1</f>
        <v>84.249000000000009</v>
      </c>
    </row>
    <row r="22" spans="1:6" ht="24.75" customHeight="1">
      <c r="A22" s="186" t="str">
        <f>PLANILHA!A23</f>
        <v>2.4</v>
      </c>
      <c r="B22" s="192" t="str">
        <f>PLANILHA!D23</f>
        <v>Transporte de solo de 1ª e 2ª categoria por caminhão para distâncias superiores ao 3° km até o 5° km (para reaterro h=10cm)</v>
      </c>
      <c r="C22" s="196" t="s">
        <v>145</v>
      </c>
      <c r="D22" s="195" t="str">
        <f>PLANILHA!E23</f>
        <v>m³</v>
      </c>
      <c r="E22" s="194" t="str">
        <f>E21</f>
        <v>842,49 x 0,10</v>
      </c>
      <c r="F22" s="194">
        <f>F21</f>
        <v>84.249000000000009</v>
      </c>
    </row>
    <row r="23" spans="1:6" ht="25.5">
      <c r="A23" s="186" t="str">
        <f>PLANILHA!A24</f>
        <v>2.5</v>
      </c>
      <c r="B23" s="192" t="str">
        <f>PLANILHA!D24</f>
        <v>Reaterro compactado mecanizado de cava com rolo compactador com CBR &gt; 20</v>
      </c>
      <c r="C23" s="196" t="s">
        <v>145</v>
      </c>
      <c r="D23" s="195" t="str">
        <f>PLANILHA!E24</f>
        <v>m³</v>
      </c>
      <c r="E23" s="194" t="str">
        <f>E22</f>
        <v>842,49 x 0,10</v>
      </c>
      <c r="F23" s="194">
        <f>F22</f>
        <v>84.249000000000009</v>
      </c>
    </row>
    <row r="24" spans="1:6" ht="19.5" customHeight="1">
      <c r="A24" s="186" t="str">
        <f>PLANILHA!A25</f>
        <v>2.6</v>
      </c>
      <c r="B24" s="192" t="str">
        <f>PLANILHA!D25</f>
        <v>Base de macadame hidráulico (8 cm)</v>
      </c>
      <c r="C24" s="196" t="s">
        <v>145</v>
      </c>
      <c r="D24" s="195" t="str">
        <f>PLANILHA!E25</f>
        <v>m³</v>
      </c>
      <c r="E24" s="194" t="s">
        <v>167</v>
      </c>
      <c r="F24" s="194">
        <f>F19*0.08</f>
        <v>67.399200000000008</v>
      </c>
    </row>
    <row r="25" spans="1:6" ht="19.5" customHeight="1">
      <c r="A25" s="186" t="str">
        <f>PLANILHA!A26</f>
        <v>2.7</v>
      </c>
      <c r="B25" s="192" t="str">
        <f>PLANILHA!D26</f>
        <v>Base de bica corrida (15 cm)</v>
      </c>
      <c r="C25" s="196" t="s">
        <v>145</v>
      </c>
      <c r="D25" s="195" t="str">
        <f>PLANILHA!E26</f>
        <v>m³</v>
      </c>
      <c r="E25" s="194" t="s">
        <v>168</v>
      </c>
      <c r="F25" s="194">
        <f>F19*0.15</f>
        <v>126.37349999999999</v>
      </c>
    </row>
    <row r="26" spans="1:6" ht="25.5">
      <c r="A26" s="186" t="str">
        <f>PLANILHA!A27</f>
        <v>2.8</v>
      </c>
      <c r="B26" s="192" t="str">
        <f>PLANILHA!D27</f>
        <v>Imprimação betuminosa ligante</v>
      </c>
      <c r="C26" s="196" t="s">
        <v>172</v>
      </c>
      <c r="D26" s="195" t="str">
        <f>PLANILHA!E27</f>
        <v>m²</v>
      </c>
      <c r="E26" s="197" t="s">
        <v>171</v>
      </c>
      <c r="F26" s="194">
        <f>F19*2</f>
        <v>1684.98</v>
      </c>
    </row>
    <row r="27" spans="1:6" ht="19.5" customHeight="1">
      <c r="A27" s="186" t="str">
        <f>PLANILHA!A28</f>
        <v>2.9</v>
      </c>
      <c r="B27" s="192" t="str">
        <f>PLANILHA!D28</f>
        <v>Imprimação betuminosa impermeabilizante</v>
      </c>
      <c r="C27" s="196" t="s">
        <v>154</v>
      </c>
      <c r="D27" s="195" t="str">
        <f>PLANILHA!E28</f>
        <v>m²</v>
      </c>
      <c r="E27" s="194" t="str">
        <f>E19</f>
        <v>(432,40 x 1,85) + (46*1,85 / 2)</v>
      </c>
      <c r="F27" s="194">
        <f>F19</f>
        <v>842.49</v>
      </c>
    </row>
    <row r="28" spans="1:6">
      <c r="A28" s="186" t="str">
        <f>PLANILHA!A29</f>
        <v>2.10</v>
      </c>
      <c r="B28" s="192" t="str">
        <f>PLANILHA!D29</f>
        <v>Concreto asfáltico usinado a quente - Binder (4 cm)</v>
      </c>
      <c r="C28" s="196" t="s">
        <v>145</v>
      </c>
      <c r="D28" s="195" t="str">
        <f>PLANILHA!E29</f>
        <v>m³</v>
      </c>
      <c r="E28" s="194" t="s">
        <v>169</v>
      </c>
      <c r="F28" s="194">
        <f>F19*0.04</f>
        <v>33.699600000000004</v>
      </c>
    </row>
    <row r="29" spans="1:6" ht="25.5">
      <c r="A29" s="186" t="str">
        <f>PLANILHA!A30</f>
        <v>2.11</v>
      </c>
      <c r="B29" s="192" t="str">
        <f>PLANILHA!D30</f>
        <v>Camada de rolamento em concreto asfáltico usinado a quente - (CBUQ) (3cm)</v>
      </c>
      <c r="C29" s="196" t="s">
        <v>142</v>
      </c>
      <c r="D29" s="195" t="str">
        <f>PLANILHA!E30</f>
        <v>m³</v>
      </c>
      <c r="E29" s="194" t="s">
        <v>170</v>
      </c>
      <c r="F29" s="194">
        <f>F19*0.03</f>
        <v>25.274699999999999</v>
      </c>
    </row>
    <row r="30" spans="1:6" ht="19.5" customHeight="1">
      <c r="A30" s="190">
        <f>PLANILHA!A33</f>
        <v>3</v>
      </c>
      <c r="B30" s="193" t="str">
        <f>PLANILHA!D33</f>
        <v xml:space="preserve">RECAPEAMENTO ASFÁLTICO </v>
      </c>
      <c r="C30" s="185"/>
      <c r="D30" s="195"/>
      <c r="E30" s="194"/>
      <c r="F30" s="189"/>
    </row>
    <row r="31" spans="1:6" ht="25.5">
      <c r="A31" s="186" t="str">
        <f>PLANILHA!A34</f>
        <v>3.1</v>
      </c>
      <c r="B31" s="192" t="str">
        <f>PLANILHA!D34</f>
        <v>Varrição de pavimento para recapeamento</v>
      </c>
      <c r="C31" s="185" t="s">
        <v>146</v>
      </c>
      <c r="D31" s="184" t="str">
        <f>PLANILHA!E34</f>
        <v>m²</v>
      </c>
      <c r="E31" s="194" t="s">
        <v>159</v>
      </c>
      <c r="F31" s="194">
        <f>ROUND((432.4*6.6)+(445.6*7)+(391*6.4),2)</f>
        <v>8475.44</v>
      </c>
    </row>
    <row r="32" spans="1:6" ht="25.5">
      <c r="A32" s="186" t="str">
        <f>PLANILHA!A35</f>
        <v>3.2</v>
      </c>
      <c r="B32" s="192" t="str">
        <f>PLANILHA!D35</f>
        <v>Imprimação betuminosa ligante</v>
      </c>
      <c r="C32" s="185" t="s">
        <v>146</v>
      </c>
      <c r="D32" s="184" t="str">
        <f>PLANILHA!E35</f>
        <v>m²</v>
      </c>
      <c r="E32" s="194" t="str">
        <f>E31</f>
        <v>(432,4 x 6,60) + (445,60 x 7,0) + (391,0 x 6,40)</v>
      </c>
      <c r="F32" s="194">
        <f>F31</f>
        <v>8475.44</v>
      </c>
    </row>
    <row r="33" spans="1:6" ht="25.5">
      <c r="A33" s="186" t="str">
        <f>PLANILHA!A36</f>
        <v>3.3</v>
      </c>
      <c r="B33" s="192" t="str">
        <f>PLANILHA!D36</f>
        <v>Imprimação betuminosa impermeabilizante</v>
      </c>
      <c r="C33" s="185" t="s">
        <v>146</v>
      </c>
      <c r="D33" s="184" t="str">
        <f>PLANILHA!E36</f>
        <v>m²</v>
      </c>
      <c r="E33" s="194" t="str">
        <f>E32</f>
        <v>(432,4 x 6,60) + (445,60 x 7,0) + (391,0 x 6,40)</v>
      </c>
      <c r="F33" s="194">
        <f>F31</f>
        <v>8475.44</v>
      </c>
    </row>
    <row r="34" spans="1:6" ht="19.5" customHeight="1">
      <c r="A34" s="186" t="str">
        <f>PLANILHA!A37</f>
        <v>3.4</v>
      </c>
      <c r="B34" s="192" t="str">
        <f>PLANILHA!D37</f>
        <v>Camada de rolamento em concreto asfáltico usinado a quente - (CBUQ) (3cm)</v>
      </c>
      <c r="C34" s="185" t="s">
        <v>149</v>
      </c>
      <c r="D34" s="184" t="str">
        <f>PLANILHA!E37</f>
        <v>m³</v>
      </c>
      <c r="E34" s="194" t="s">
        <v>160</v>
      </c>
      <c r="F34" s="194">
        <f>ROUND(8475.44*0.03,2)</f>
        <v>254.26</v>
      </c>
    </row>
    <row r="35" spans="1:6" ht="19.5" customHeight="1">
      <c r="A35" s="190">
        <f>PLANILHA!A40</f>
        <v>4</v>
      </c>
      <c r="B35" s="193" t="str">
        <f>PLANILHA!D40</f>
        <v>EXECUÇÃO DE GUIAS E SARJETAS</v>
      </c>
      <c r="C35" s="185"/>
      <c r="D35" s="184"/>
      <c r="E35" s="194"/>
      <c r="F35" s="194"/>
    </row>
    <row r="36" spans="1:6" ht="27.75" customHeight="1">
      <c r="A36" s="186" t="str">
        <f>PLANILHA!A41</f>
        <v>4.1</v>
      </c>
      <c r="B36" s="192" t="str">
        <f>PLANILHA!D41</f>
        <v>Meio-Fio com sarjeta, executado c/ extrusora (sarjeta 30x10cm meio-fio 15x10cm x h=23cm), inclusive esc. e acerto faixa 45cm</v>
      </c>
      <c r="C36" s="185" t="s">
        <v>152</v>
      </c>
      <c r="D36" s="184" t="str">
        <f>PLANILHA!E41</f>
        <v>m</v>
      </c>
      <c r="E36" s="194" t="s">
        <v>161</v>
      </c>
      <c r="F36" s="194">
        <f>432.4+46+262</f>
        <v>740.4</v>
      </c>
    </row>
    <row r="37" spans="1:6" ht="18.95" customHeight="1">
      <c r="A37" s="186"/>
      <c r="B37" s="192"/>
      <c r="C37" s="185"/>
      <c r="D37" s="184"/>
      <c r="E37" s="217"/>
      <c r="F37" s="187"/>
    </row>
    <row r="38" spans="1:6" ht="18.95" customHeight="1">
      <c r="A38" s="295"/>
      <c r="B38" s="296"/>
      <c r="C38" s="78"/>
      <c r="D38" s="297"/>
      <c r="E38" s="298"/>
      <c r="F38" s="299"/>
    </row>
    <row r="39" spans="1:6" ht="19.5" customHeight="1">
      <c r="A39" s="300"/>
      <c r="B39" s="301"/>
      <c r="C39" s="302"/>
      <c r="D39" s="303"/>
      <c r="E39" s="304"/>
      <c r="F39" s="305"/>
    </row>
    <row r="40" spans="1:6" ht="19.5" customHeight="1">
      <c r="A40" s="295"/>
      <c r="B40" s="296"/>
      <c r="C40" s="302"/>
      <c r="D40" s="303"/>
      <c r="E40" s="304"/>
      <c r="F40" s="306"/>
    </row>
    <row r="41" spans="1:6" ht="19.5" customHeight="1">
      <c r="A41" s="295"/>
      <c r="B41" s="307"/>
      <c r="C41" s="302"/>
      <c r="D41" s="303"/>
      <c r="E41" s="304"/>
      <c r="F41" s="305"/>
    </row>
    <row r="42" spans="1:6" ht="19.5" customHeight="1">
      <c r="A42" s="295"/>
      <c r="B42" s="307"/>
      <c r="C42" s="78" t="s">
        <v>75</v>
      </c>
      <c r="D42" s="303"/>
      <c r="E42" s="304"/>
      <c r="F42" s="305"/>
    </row>
    <row r="43" spans="1:6" ht="19.5" customHeight="1">
      <c r="A43" s="295"/>
      <c r="B43" s="307"/>
      <c r="C43" s="78" t="s">
        <v>150</v>
      </c>
      <c r="D43" s="303"/>
      <c r="E43" s="304"/>
      <c r="F43" s="305"/>
    </row>
    <row r="44" spans="1:6" ht="19.5" customHeight="1">
      <c r="A44" s="295"/>
      <c r="B44" s="308"/>
      <c r="C44" s="78"/>
      <c r="D44" s="303"/>
      <c r="E44" s="304"/>
      <c r="F44" s="305"/>
    </row>
    <row r="45" spans="1:6" ht="25.5" customHeight="1">
      <c r="A45" s="183"/>
    </row>
    <row r="46" spans="1:6" ht="25.5" customHeight="1">
      <c r="A46" s="183"/>
    </row>
    <row r="47" spans="1:6" ht="25.5" customHeight="1">
      <c r="A47" s="183"/>
    </row>
    <row r="48" spans="1:6" ht="25.5" customHeight="1">
      <c r="A48" s="183"/>
    </row>
    <row r="49" spans="1:1" ht="25.5" customHeight="1">
      <c r="A49" s="183"/>
    </row>
    <row r="50" spans="1:1" ht="25.5" customHeight="1">
      <c r="A50" s="183"/>
    </row>
  </sheetData>
  <mergeCells count="3">
    <mergeCell ref="A9:F9"/>
    <mergeCell ref="B2:D2"/>
    <mergeCell ref="B3:D3"/>
  </mergeCells>
  <pageMargins left="0.51181102362204722" right="0.51181102362204722" top="0.39370078740157483" bottom="0.51181102362204722" header="0.31496062992125984" footer="0.31496062992125984"/>
  <pageSetup paperSize="9" scale="70" orientation="landscape" verticalDpi="1200" r:id="rId1"/>
  <legacyDrawing r:id="rId2"/>
  <oleObjects>
    <oleObject shapeId="3073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X145"/>
  <sheetViews>
    <sheetView view="pageBreakPreview" topLeftCell="A31" zoomScale="80" zoomScaleNormal="80" zoomScaleSheetLayoutView="80" workbookViewId="0">
      <selection activeCell="F12" sqref="F12"/>
    </sheetView>
  </sheetViews>
  <sheetFormatPr defaultRowHeight="12.75"/>
  <cols>
    <col min="1" max="1" width="6.28515625" style="1" customWidth="1"/>
    <col min="2" max="2" width="10.42578125" style="1" bestFit="1" customWidth="1"/>
    <col min="3" max="3" width="9.5703125" style="1" customWidth="1"/>
    <col min="4" max="4" width="73.42578125" style="83" customWidth="1"/>
    <col min="5" max="5" width="8.140625" style="3" customWidth="1"/>
    <col min="6" max="6" width="10.28515625" style="84" customWidth="1"/>
    <col min="7" max="7" width="10.140625" style="84" hidden="1" customWidth="1"/>
    <col min="8" max="8" width="10.140625" style="5" customWidth="1"/>
    <col min="9" max="9" width="14" style="81" customWidth="1"/>
    <col min="10" max="10" width="5.85546875" style="7" customWidth="1"/>
    <col min="11" max="16384" width="9.140625" style="7"/>
  </cols>
  <sheetData>
    <row r="1" spans="1:11" ht="42" customHeight="1">
      <c r="D1" s="334"/>
      <c r="E1" s="334"/>
      <c r="F1" s="334"/>
      <c r="G1" s="334"/>
      <c r="H1" s="334"/>
      <c r="I1" s="334"/>
    </row>
    <row r="2" spans="1:11" ht="18">
      <c r="D2" s="335"/>
      <c r="E2" s="335"/>
      <c r="F2" s="335"/>
      <c r="G2" s="335"/>
      <c r="H2" s="335"/>
      <c r="I2" s="335"/>
    </row>
    <row r="3" spans="1:11">
      <c r="D3" s="2"/>
      <c r="F3" s="4"/>
      <c r="G3" s="4"/>
      <c r="I3" s="6"/>
    </row>
    <row r="4" spans="1:11">
      <c r="A4" s="8"/>
      <c r="B4" s="9"/>
      <c r="C4" s="9"/>
      <c r="D4" s="10"/>
      <c r="E4" s="11"/>
      <c r="F4" s="12"/>
      <c r="G4" s="225"/>
      <c r="H4" s="13"/>
      <c r="I4" s="14"/>
    </row>
    <row r="5" spans="1:11">
      <c r="A5" s="8" t="s">
        <v>153</v>
      </c>
      <c r="B5" s="9"/>
      <c r="C5" s="9"/>
      <c r="D5" s="15"/>
      <c r="E5" s="11"/>
      <c r="F5" s="12"/>
      <c r="G5" s="225"/>
      <c r="H5" s="13"/>
      <c r="I5" s="14"/>
    </row>
    <row r="6" spans="1:11">
      <c r="A6" s="8" t="s">
        <v>118</v>
      </c>
      <c r="B6" s="9"/>
      <c r="C6" s="9"/>
      <c r="D6" s="15"/>
      <c r="F6" s="12"/>
      <c r="G6" s="225"/>
      <c r="H6" s="13"/>
      <c r="I6" s="14"/>
    </row>
    <row r="7" spans="1:11">
      <c r="A7" s="16"/>
      <c r="B7" s="16"/>
      <c r="C7" s="16"/>
      <c r="D7" s="15"/>
      <c r="E7" s="16"/>
      <c r="F7" s="7"/>
      <c r="G7" s="226"/>
      <c r="H7" s="7"/>
      <c r="I7" s="220" t="e">
        <f>#REF!/100+1</f>
        <v>#REF!</v>
      </c>
    </row>
    <row r="8" spans="1:11" ht="15.75">
      <c r="A8" s="336" t="s">
        <v>173</v>
      </c>
      <c r="B8" s="336"/>
      <c r="C8" s="336"/>
      <c r="D8" s="336"/>
      <c r="E8" s="336"/>
      <c r="F8" s="336"/>
      <c r="G8" s="336"/>
      <c r="H8" s="336"/>
      <c r="I8" s="336"/>
    </row>
    <row r="9" spans="1:11" ht="4.5" customHeight="1">
      <c r="A9" s="17"/>
      <c r="B9" s="17"/>
      <c r="C9" s="17"/>
      <c r="D9" s="18"/>
      <c r="E9" s="17"/>
      <c r="F9" s="19"/>
      <c r="G9" s="19"/>
      <c r="H9" s="20"/>
      <c r="I9" s="21"/>
    </row>
    <row r="10" spans="1:11" s="11" customFormat="1" ht="46.5" customHeight="1">
      <c r="A10" s="22" t="s">
        <v>1</v>
      </c>
      <c r="B10" s="337" t="s">
        <v>2</v>
      </c>
      <c r="C10" s="338"/>
      <c r="D10" s="23" t="s">
        <v>3</v>
      </c>
      <c r="E10" s="24" t="s">
        <v>4</v>
      </c>
      <c r="F10" s="25" t="s">
        <v>5</v>
      </c>
      <c r="G10" s="26" t="s">
        <v>58</v>
      </c>
      <c r="H10" s="26" t="s">
        <v>119</v>
      </c>
      <c r="I10" s="27" t="s">
        <v>6</v>
      </c>
      <c r="J10" s="11">
        <v>1.26</v>
      </c>
    </row>
    <row r="11" spans="1:11">
      <c r="A11" s="28">
        <v>1</v>
      </c>
      <c r="B11" s="29"/>
      <c r="C11" s="29"/>
      <c r="D11" s="30" t="s">
        <v>30</v>
      </c>
      <c r="E11" s="31"/>
      <c r="F11" s="32"/>
      <c r="G11" s="32"/>
      <c r="H11" s="33"/>
      <c r="I11" s="34"/>
    </row>
    <row r="12" spans="1:11">
      <c r="A12" s="290" t="s">
        <v>24</v>
      </c>
      <c r="B12" s="292">
        <v>20802</v>
      </c>
      <c r="C12" s="261" t="s">
        <v>78</v>
      </c>
      <c r="D12" s="238" t="s">
        <v>82</v>
      </c>
      <c r="E12" s="285" t="s">
        <v>55</v>
      </c>
      <c r="F12" s="278">
        <f>'MEMORIAL DE CÁLCULO'!F13</f>
        <v>6</v>
      </c>
      <c r="G12" s="279"/>
      <c r="H12" s="280"/>
      <c r="I12" s="281"/>
      <c r="J12" s="223"/>
    </row>
    <row r="13" spans="1:11" s="38" customFormat="1" ht="25.5" customHeight="1">
      <c r="A13" s="290" t="s">
        <v>25</v>
      </c>
      <c r="B13" s="293">
        <v>30701</v>
      </c>
      <c r="C13" s="261" t="s">
        <v>78</v>
      </c>
      <c r="D13" s="238" t="s">
        <v>127</v>
      </c>
      <c r="E13" s="286" t="s">
        <v>57</v>
      </c>
      <c r="F13" s="278">
        <f>'MEMORIAL DE CÁLCULO'!F14</f>
        <v>19.457999999999998</v>
      </c>
      <c r="G13" s="282"/>
      <c r="H13" s="280"/>
      <c r="I13" s="281"/>
      <c r="J13" s="223"/>
      <c r="K13" s="7"/>
    </row>
    <row r="14" spans="1:11" s="38" customFormat="1" ht="25.5">
      <c r="A14" s="290" t="s">
        <v>26</v>
      </c>
      <c r="B14" s="277" t="s">
        <v>141</v>
      </c>
      <c r="C14" s="261" t="s">
        <v>78</v>
      </c>
      <c r="D14" s="275" t="s">
        <v>140</v>
      </c>
      <c r="E14" s="286" t="s">
        <v>55</v>
      </c>
      <c r="F14" s="278">
        <f>'MEMORIAL DE CÁLCULO'!F15</f>
        <v>866.18</v>
      </c>
      <c r="G14" s="283"/>
      <c r="H14" s="284"/>
      <c r="I14" s="281"/>
      <c r="J14" s="223"/>
      <c r="K14" s="7"/>
    </row>
    <row r="15" spans="1:11" s="42" customFormat="1" ht="13.5" customHeight="1">
      <c r="A15" s="290" t="s">
        <v>134</v>
      </c>
      <c r="B15" s="277" t="s">
        <v>132</v>
      </c>
      <c r="C15" s="261" t="s">
        <v>78</v>
      </c>
      <c r="D15" s="276" t="s">
        <v>133</v>
      </c>
      <c r="E15" s="286" t="s">
        <v>57</v>
      </c>
      <c r="F15" s="278">
        <f>'MEMORIAL DE CÁLCULO'!F16</f>
        <v>25.99</v>
      </c>
      <c r="G15" s="282"/>
      <c r="H15" s="275"/>
      <c r="I15" s="281"/>
      <c r="J15" s="223"/>
      <c r="K15" s="7"/>
    </row>
    <row r="16" spans="1:11" s="42" customFormat="1">
      <c r="A16" s="290" t="s">
        <v>135</v>
      </c>
      <c r="B16" s="277" t="s">
        <v>130</v>
      </c>
      <c r="C16" s="261" t="s">
        <v>78</v>
      </c>
      <c r="D16" s="275" t="s">
        <v>131</v>
      </c>
      <c r="E16" s="286" t="s">
        <v>55</v>
      </c>
      <c r="F16" s="278">
        <f>'MEMORIAL DE CÁLCULO'!F17</f>
        <v>994.51999999999987</v>
      </c>
      <c r="G16" s="282"/>
      <c r="H16" s="280"/>
      <c r="I16" s="281"/>
      <c r="J16" s="223"/>
      <c r="K16" s="7"/>
    </row>
    <row r="17" spans="1:11" s="38" customFormat="1">
      <c r="A17" s="35"/>
      <c r="B17" s="39"/>
      <c r="C17" s="43"/>
      <c r="D17" s="44" t="s">
        <v>7</v>
      </c>
      <c r="E17" s="45">
        <v>1</v>
      </c>
      <c r="F17" s="37"/>
      <c r="G17" s="41"/>
      <c r="H17" s="46"/>
      <c r="I17" s="47"/>
      <c r="J17" s="223"/>
      <c r="K17" s="7"/>
    </row>
    <row r="18" spans="1:11" s="38" customFormat="1" ht="5.0999999999999996" customHeight="1">
      <c r="A18" s="35"/>
      <c r="B18" s="39"/>
      <c r="C18" s="43"/>
      <c r="D18" s="48"/>
      <c r="E18" s="49"/>
      <c r="F18" s="37"/>
      <c r="G18" s="41"/>
      <c r="H18" s="46"/>
      <c r="I18" s="50"/>
      <c r="J18" s="223"/>
      <c r="K18" s="7"/>
    </row>
    <row r="19" spans="1:11">
      <c r="A19" s="28">
        <v>2</v>
      </c>
      <c r="B19" s="51"/>
      <c r="C19" s="52"/>
      <c r="D19" s="53" t="s">
        <v>158</v>
      </c>
      <c r="E19" s="49"/>
      <c r="F19" s="54"/>
      <c r="G19" s="55"/>
      <c r="H19" s="46"/>
      <c r="I19" s="56"/>
      <c r="J19" s="223"/>
    </row>
    <row r="20" spans="1:11" s="38" customFormat="1" ht="25.5">
      <c r="A20" s="290" t="s">
        <v>76</v>
      </c>
      <c r="B20" s="263" t="s">
        <v>102</v>
      </c>
      <c r="C20" s="261" t="s">
        <v>78</v>
      </c>
      <c r="D20" s="264" t="s">
        <v>101</v>
      </c>
      <c r="E20" s="262"/>
      <c r="F20" s="282">
        <f>'MEMORIAL DE CÁLCULO'!F19</f>
        <v>842.49</v>
      </c>
      <c r="G20" s="282"/>
      <c r="H20" s="280"/>
      <c r="I20" s="281"/>
      <c r="J20" s="223"/>
      <c r="K20" s="7"/>
    </row>
    <row r="21" spans="1:11" s="38" customFormat="1" ht="25.5">
      <c r="A21" s="290" t="s">
        <v>8</v>
      </c>
      <c r="B21" s="263" t="s">
        <v>100</v>
      </c>
      <c r="C21" s="261" t="s">
        <v>78</v>
      </c>
      <c r="D21" s="239" t="s">
        <v>126</v>
      </c>
      <c r="E21" s="286" t="s">
        <v>57</v>
      </c>
      <c r="F21" s="282">
        <f>'MEMORIAL DE CÁLCULO'!F20</f>
        <v>336.99600000000004</v>
      </c>
      <c r="G21" s="282"/>
      <c r="H21" s="280"/>
      <c r="I21" s="281"/>
      <c r="J21" s="223"/>
      <c r="K21" s="7"/>
    </row>
    <row r="22" spans="1:11" s="38" customFormat="1">
      <c r="A22" s="290" t="s">
        <v>9</v>
      </c>
      <c r="B22" s="263" t="s">
        <v>98</v>
      </c>
      <c r="C22" s="261" t="s">
        <v>78</v>
      </c>
      <c r="D22" s="264" t="s">
        <v>99</v>
      </c>
      <c r="E22" s="262" t="s">
        <v>57</v>
      </c>
      <c r="F22" s="282">
        <f>'MEMORIAL DE CÁLCULO'!F21</f>
        <v>84.249000000000009</v>
      </c>
      <c r="G22" s="282"/>
      <c r="H22" s="280"/>
      <c r="I22" s="281"/>
      <c r="J22" s="223"/>
      <c r="K22" s="7"/>
    </row>
    <row r="23" spans="1:11" s="38" customFormat="1" ht="25.5">
      <c r="A23" s="290" t="s">
        <v>77</v>
      </c>
      <c r="B23" s="263" t="s">
        <v>113</v>
      </c>
      <c r="C23" s="261" t="s">
        <v>78</v>
      </c>
      <c r="D23" s="265" t="s">
        <v>128</v>
      </c>
      <c r="E23" s="262" t="s">
        <v>57</v>
      </c>
      <c r="F23" s="282">
        <f>'MEMORIAL DE CÁLCULO'!F22</f>
        <v>84.249000000000009</v>
      </c>
      <c r="G23" s="282"/>
      <c r="H23" s="280"/>
      <c r="I23" s="281"/>
      <c r="J23" s="223"/>
      <c r="K23" s="7"/>
    </row>
    <row r="24" spans="1:11" s="38" customFormat="1">
      <c r="A24" s="290" t="s">
        <v>10</v>
      </c>
      <c r="B24" s="263">
        <v>71102</v>
      </c>
      <c r="C24" s="261" t="s">
        <v>78</v>
      </c>
      <c r="D24" s="274" t="s">
        <v>129</v>
      </c>
      <c r="E24" s="286" t="s">
        <v>57</v>
      </c>
      <c r="F24" s="282">
        <f>'MEMORIAL DE CÁLCULO'!F23</f>
        <v>84.249000000000009</v>
      </c>
      <c r="G24" s="282"/>
      <c r="H24" s="280"/>
      <c r="I24" s="281"/>
      <c r="J24" s="223"/>
      <c r="K24" s="7"/>
    </row>
    <row r="25" spans="1:11" s="38" customFormat="1">
      <c r="A25" s="290" t="s">
        <v>120</v>
      </c>
      <c r="B25" s="271" t="s">
        <v>103</v>
      </c>
      <c r="C25" s="272" t="s">
        <v>78</v>
      </c>
      <c r="D25" s="265" t="s">
        <v>106</v>
      </c>
      <c r="E25" s="273" t="s">
        <v>57</v>
      </c>
      <c r="F25" s="282">
        <f>'MEMORIAL DE CÁLCULO'!F24</f>
        <v>67.399200000000008</v>
      </c>
      <c r="G25" s="287"/>
      <c r="H25" s="288"/>
      <c r="I25" s="289"/>
      <c r="J25" s="223"/>
      <c r="K25" s="7"/>
    </row>
    <row r="26" spans="1:11" s="38" customFormat="1">
      <c r="A26" s="290" t="s">
        <v>121</v>
      </c>
      <c r="B26" s="263" t="s">
        <v>104</v>
      </c>
      <c r="C26" s="261" t="s">
        <v>78</v>
      </c>
      <c r="D26" s="264" t="s">
        <v>105</v>
      </c>
      <c r="E26" s="262" t="s">
        <v>57</v>
      </c>
      <c r="F26" s="282">
        <f>'MEMORIAL DE CÁLCULO'!F25</f>
        <v>126.37349999999999</v>
      </c>
      <c r="G26" s="282"/>
      <c r="H26" s="280"/>
      <c r="I26" s="281"/>
      <c r="J26" s="223"/>
      <c r="K26" s="7"/>
    </row>
    <row r="27" spans="1:11" s="38" customFormat="1">
      <c r="A27" s="290" t="s">
        <v>122</v>
      </c>
      <c r="B27" s="263" t="s">
        <v>108</v>
      </c>
      <c r="C27" s="267" t="s">
        <v>78</v>
      </c>
      <c r="D27" s="268" t="s">
        <v>107</v>
      </c>
      <c r="E27" s="262" t="s">
        <v>55</v>
      </c>
      <c r="F27" s="282">
        <f>'MEMORIAL DE CÁLCULO'!F26</f>
        <v>1684.98</v>
      </c>
      <c r="G27" s="282"/>
      <c r="H27" s="280"/>
      <c r="I27" s="281"/>
      <c r="J27" s="223"/>
      <c r="K27" s="7"/>
    </row>
    <row r="28" spans="1:11" s="38" customFormat="1">
      <c r="A28" s="290" t="s">
        <v>123</v>
      </c>
      <c r="B28" s="263" t="s">
        <v>109</v>
      </c>
      <c r="C28" s="261" t="s">
        <v>78</v>
      </c>
      <c r="D28" s="238" t="s">
        <v>81</v>
      </c>
      <c r="E28" s="262" t="s">
        <v>55</v>
      </c>
      <c r="F28" s="282">
        <f>F20</f>
        <v>842.49</v>
      </c>
      <c r="G28" s="282"/>
      <c r="H28" s="280"/>
      <c r="I28" s="281"/>
      <c r="J28" s="223"/>
      <c r="K28" s="7"/>
    </row>
    <row r="29" spans="1:11" s="38" customFormat="1">
      <c r="A29" s="290" t="s">
        <v>124</v>
      </c>
      <c r="B29" s="263" t="s">
        <v>110</v>
      </c>
      <c r="C29" s="261" t="s">
        <v>78</v>
      </c>
      <c r="D29" s="238" t="s">
        <v>111</v>
      </c>
      <c r="E29" s="262" t="s">
        <v>57</v>
      </c>
      <c r="F29" s="282">
        <f>'MEMORIAL DE CÁLCULO'!F28</f>
        <v>33.699600000000004</v>
      </c>
      <c r="G29" s="282"/>
      <c r="H29" s="280"/>
      <c r="I29" s="281"/>
      <c r="J29" s="223"/>
      <c r="K29" s="7"/>
    </row>
    <row r="30" spans="1:11" s="38" customFormat="1">
      <c r="A30" s="290" t="s">
        <v>136</v>
      </c>
      <c r="B30" s="263" t="s">
        <v>114</v>
      </c>
      <c r="C30" s="261" t="s">
        <v>78</v>
      </c>
      <c r="D30" s="265" t="s">
        <v>112</v>
      </c>
      <c r="E30" s="262" t="s">
        <v>57</v>
      </c>
      <c r="F30" s="282">
        <f>'MEMORIAL DE CÁLCULO'!F29</f>
        <v>25.274699999999999</v>
      </c>
      <c r="G30" s="282"/>
      <c r="H30" s="280"/>
      <c r="I30" s="281"/>
      <c r="J30" s="223"/>
      <c r="K30" s="7"/>
    </row>
    <row r="31" spans="1:11" s="38" customFormat="1">
      <c r="A31" s="35"/>
      <c r="B31" s="43"/>
      <c r="C31" s="43"/>
      <c r="D31" s="44" t="s">
        <v>7</v>
      </c>
      <c r="E31" s="45">
        <v>2</v>
      </c>
      <c r="F31" s="37"/>
      <c r="G31" s="41"/>
      <c r="H31" s="46"/>
      <c r="I31" s="47"/>
      <c r="J31" s="223"/>
      <c r="K31" s="7"/>
    </row>
    <row r="32" spans="1:11" s="38" customFormat="1" ht="5.0999999999999996" customHeight="1">
      <c r="A32" s="35"/>
      <c r="B32" s="39"/>
      <c r="C32" s="43"/>
      <c r="D32" s="48"/>
      <c r="E32" s="49"/>
      <c r="F32" s="37"/>
      <c r="G32" s="41"/>
      <c r="H32" s="46"/>
      <c r="I32" s="50"/>
      <c r="J32" s="223"/>
      <c r="K32" s="7"/>
    </row>
    <row r="33" spans="1:11">
      <c r="A33" s="28">
        <v>3</v>
      </c>
      <c r="B33" s="52"/>
      <c r="C33" s="52"/>
      <c r="D33" s="53" t="s">
        <v>125</v>
      </c>
      <c r="E33" s="49"/>
      <c r="F33" s="54"/>
      <c r="G33" s="55"/>
      <c r="H33" s="46"/>
      <c r="I33" s="56"/>
      <c r="J33" s="223"/>
    </row>
    <row r="34" spans="1:11">
      <c r="A34" s="270" t="s">
        <v>83</v>
      </c>
      <c r="B34" s="266">
        <v>540141</v>
      </c>
      <c r="C34" s="261" t="s">
        <v>78</v>
      </c>
      <c r="D34" s="265" t="s">
        <v>115</v>
      </c>
      <c r="E34" s="49" t="s">
        <v>55</v>
      </c>
      <c r="F34" s="54">
        <f>'MEMORIAL DE CÁLCULO'!F31</f>
        <v>8475.44</v>
      </c>
      <c r="G34" s="55"/>
      <c r="H34" s="46"/>
      <c r="I34" s="36"/>
      <c r="J34" s="223"/>
    </row>
    <row r="35" spans="1:11" s="42" customFormat="1">
      <c r="A35" s="35" t="s">
        <v>84</v>
      </c>
      <c r="B35" s="266" t="s">
        <v>108</v>
      </c>
      <c r="C35" s="261" t="s">
        <v>78</v>
      </c>
      <c r="D35" s="238" t="s">
        <v>107</v>
      </c>
      <c r="E35" s="262" t="s">
        <v>55</v>
      </c>
      <c r="F35" s="54">
        <f>'MEMORIAL DE CÁLCULO'!F32</f>
        <v>8475.44</v>
      </c>
      <c r="G35" s="37"/>
      <c r="H35" s="33"/>
      <c r="I35" s="36"/>
      <c r="J35" s="223"/>
      <c r="K35" s="7"/>
    </row>
    <row r="36" spans="1:11" s="42" customFormat="1">
      <c r="A36" s="35" t="s">
        <v>27</v>
      </c>
      <c r="B36" s="266" t="s">
        <v>109</v>
      </c>
      <c r="C36" s="261" t="s">
        <v>78</v>
      </c>
      <c r="D36" s="238" t="s">
        <v>81</v>
      </c>
      <c r="E36" s="262" t="s">
        <v>55</v>
      </c>
      <c r="F36" s="54">
        <f>'MEMORIAL DE CÁLCULO'!F33</f>
        <v>8475.44</v>
      </c>
      <c r="G36" s="37"/>
      <c r="H36" s="33"/>
      <c r="I36" s="36"/>
      <c r="J36" s="223"/>
      <c r="K36" s="7"/>
    </row>
    <row r="37" spans="1:11" s="42" customFormat="1">
      <c r="A37" s="35" t="s">
        <v>28</v>
      </c>
      <c r="B37" s="266">
        <v>540321</v>
      </c>
      <c r="C37" s="261" t="s">
        <v>78</v>
      </c>
      <c r="D37" s="265" t="s">
        <v>112</v>
      </c>
      <c r="E37" s="262" t="s">
        <v>57</v>
      </c>
      <c r="F37" s="54">
        <f>'MEMORIAL DE CÁLCULO'!F34</f>
        <v>254.26</v>
      </c>
      <c r="G37" s="37"/>
      <c r="H37" s="33"/>
      <c r="I37" s="36"/>
      <c r="J37" s="223"/>
      <c r="K37" s="7"/>
    </row>
    <row r="38" spans="1:11" s="38" customFormat="1">
      <c r="A38" s="35"/>
      <c r="B38" s="43"/>
      <c r="C38" s="43"/>
      <c r="D38" s="57" t="s">
        <v>7</v>
      </c>
      <c r="E38" s="58">
        <v>3</v>
      </c>
      <c r="F38" s="37"/>
      <c r="G38" s="37"/>
      <c r="H38" s="59"/>
      <c r="I38" s="60"/>
      <c r="J38" s="223"/>
      <c r="K38" s="7"/>
    </row>
    <row r="39" spans="1:11" s="38" customFormat="1" ht="4.5" customHeight="1">
      <c r="A39" s="35"/>
      <c r="B39" s="43"/>
      <c r="C39" s="43"/>
      <c r="D39" s="57"/>
      <c r="E39" s="58"/>
      <c r="F39" s="37"/>
      <c r="G39" s="37"/>
      <c r="H39" s="59"/>
      <c r="I39" s="60"/>
      <c r="J39" s="223"/>
      <c r="K39" s="7"/>
    </row>
    <row r="40" spans="1:11" s="66" customFormat="1">
      <c r="A40" s="61">
        <v>4</v>
      </c>
      <c r="B40" s="62"/>
      <c r="C40" s="62"/>
      <c r="D40" s="53" t="s">
        <v>116</v>
      </c>
      <c r="E40" s="45"/>
      <c r="F40" s="63"/>
      <c r="G40" s="64"/>
      <c r="H40" s="65"/>
      <c r="I40" s="47"/>
      <c r="J40" s="223"/>
      <c r="K40" s="7"/>
    </row>
    <row r="41" spans="1:11" s="66" customFormat="1" ht="25.5">
      <c r="A41" s="290" t="s">
        <v>29</v>
      </c>
      <c r="B41" s="40" t="s">
        <v>117</v>
      </c>
      <c r="C41" s="40" t="s">
        <v>23</v>
      </c>
      <c r="D41" s="269" t="s">
        <v>137</v>
      </c>
      <c r="E41" s="291" t="s">
        <v>56</v>
      </c>
      <c r="F41" s="282">
        <f>'MEMORIAL DE CÁLCULO'!F36</f>
        <v>740.4</v>
      </c>
      <c r="G41" s="283"/>
      <c r="H41" s="284"/>
      <c r="I41" s="281"/>
      <c r="J41" s="223"/>
      <c r="K41" s="7"/>
    </row>
    <row r="42" spans="1:11" s="38" customFormat="1">
      <c r="A42" s="35"/>
      <c r="B42" s="39"/>
      <c r="C42" s="43"/>
      <c r="D42" s="57" t="s">
        <v>7</v>
      </c>
      <c r="E42" s="45">
        <v>4</v>
      </c>
      <c r="F42" s="37"/>
      <c r="G42" s="41"/>
      <c r="H42" s="46"/>
      <c r="I42" s="47">
        <f>SUM(I41)</f>
        <v>0</v>
      </c>
    </row>
    <row r="43" spans="1:11" s="38" customFormat="1" ht="5.0999999999999996" customHeight="1">
      <c r="A43" s="35"/>
      <c r="B43" s="39"/>
      <c r="C43" s="43"/>
      <c r="D43" s="48"/>
      <c r="E43" s="49"/>
      <c r="F43" s="37"/>
      <c r="G43" s="41"/>
      <c r="H43" s="46"/>
      <c r="I43" s="50"/>
    </row>
    <row r="44" spans="1:11" s="67" customFormat="1">
      <c r="A44" s="68"/>
      <c r="B44" s="68"/>
      <c r="C44" s="68"/>
      <c r="D44" s="69" t="s">
        <v>11</v>
      </c>
      <c r="E44" s="70"/>
      <c r="F44" s="71"/>
      <c r="G44" s="71"/>
      <c r="H44" s="72"/>
      <c r="I44" s="73">
        <f>I17+I31+I38+I42</f>
        <v>0</v>
      </c>
    </row>
    <row r="45" spans="1:11" hidden="1">
      <c r="A45" s="68"/>
      <c r="B45" s="68"/>
      <c r="C45" s="68"/>
      <c r="D45" s="69" t="s">
        <v>12</v>
      </c>
      <c r="E45" s="74"/>
      <c r="F45" s="71"/>
      <c r="G45" s="71"/>
      <c r="H45" s="72"/>
      <c r="I45" s="73">
        <f>I44*(1+E45)</f>
        <v>0</v>
      </c>
    </row>
    <row r="46" spans="1:11">
      <c r="A46" s="75"/>
      <c r="B46" s="75"/>
      <c r="C46" s="75"/>
      <c r="D46" s="76"/>
      <c r="E46" s="77"/>
      <c r="F46" s="78"/>
      <c r="G46" s="78"/>
      <c r="H46" s="79"/>
      <c r="I46" s="80"/>
    </row>
    <row r="47" spans="1:11">
      <c r="A47" s="234"/>
      <c r="B47" s="234"/>
      <c r="C47" s="231"/>
      <c r="D47" s="232"/>
      <c r="E47" s="233"/>
      <c r="F47" s="230"/>
      <c r="G47" s="228"/>
      <c r="H47" s="228"/>
      <c r="I47" s="229"/>
    </row>
    <row r="48" spans="1:11">
      <c r="A48" s="234"/>
      <c r="B48" s="234"/>
      <c r="C48" s="231"/>
      <c r="D48" s="232"/>
      <c r="E48" s="233"/>
      <c r="F48" s="230"/>
      <c r="G48" s="228"/>
      <c r="H48" s="228"/>
      <c r="I48" s="229"/>
    </row>
    <row r="49" spans="1:24">
      <c r="A49" s="234"/>
      <c r="B49" s="234"/>
      <c r="C49" s="231"/>
      <c r="D49" s="232"/>
      <c r="E49" s="233"/>
      <c r="F49" s="230"/>
      <c r="G49" s="228"/>
      <c r="H49" s="228"/>
      <c r="I49" s="229"/>
    </row>
    <row r="50" spans="1:24" s="2" customFormat="1">
      <c r="A50" s="234"/>
      <c r="B50" s="234"/>
      <c r="C50" s="234"/>
      <c r="D50" s="234"/>
      <c r="E50" s="234"/>
      <c r="F50" s="234"/>
      <c r="G50" s="234"/>
      <c r="H50" s="234"/>
      <c r="I50" s="234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s="2" customFormat="1">
      <c r="A51" s="82"/>
      <c r="B51" s="82"/>
      <c r="C51" s="82"/>
      <c r="D51" s="83"/>
      <c r="E51" s="3"/>
      <c r="F51" s="84"/>
      <c r="G51" s="84"/>
      <c r="H51" s="5"/>
      <c r="I51" s="8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s="2" customFormat="1" ht="14.25" customHeight="1">
      <c r="A52" s="82"/>
      <c r="B52" s="82"/>
      <c r="C52" s="333"/>
      <c r="D52" s="333"/>
      <c r="E52" s="333"/>
      <c r="F52" s="333"/>
      <c r="G52" s="333"/>
      <c r="H52" s="5"/>
      <c r="I52" s="8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s="2" customFormat="1">
      <c r="A53" s="82"/>
      <c r="B53" s="82"/>
      <c r="C53" s="82"/>
      <c r="D53" s="83"/>
      <c r="E53" s="3"/>
      <c r="F53" s="84"/>
      <c r="G53" s="84"/>
      <c r="H53" s="5"/>
      <c r="I53" s="8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s="2" customFormat="1">
      <c r="A54" s="82"/>
      <c r="B54" s="82"/>
      <c r="C54" s="82"/>
      <c r="D54" s="83"/>
      <c r="E54" s="3"/>
      <c r="F54" s="84"/>
      <c r="G54" s="84"/>
      <c r="H54" s="5"/>
      <c r="I54" s="8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s="2" customFormat="1">
      <c r="A55" s="82"/>
      <c r="B55" s="82"/>
      <c r="C55" s="82"/>
      <c r="D55" s="83"/>
      <c r="E55" s="3"/>
      <c r="F55" s="84"/>
      <c r="G55" s="84"/>
      <c r="H55" s="5"/>
      <c r="I55" s="8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s="2" customFormat="1">
      <c r="A56" s="82"/>
      <c r="B56" s="82"/>
      <c r="C56" s="82"/>
      <c r="D56" s="83"/>
      <c r="E56" s="3"/>
      <c r="F56" s="84"/>
      <c r="G56" s="84"/>
      <c r="H56" s="5"/>
      <c r="I56" s="8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s="2" customFormat="1">
      <c r="A57" s="82"/>
      <c r="B57" s="82"/>
      <c r="C57" s="82"/>
      <c r="D57" s="83"/>
      <c r="E57" s="3"/>
      <c r="F57" s="84"/>
      <c r="G57" s="84"/>
      <c r="H57" s="5"/>
      <c r="I57" s="8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s="2" customFormat="1">
      <c r="A58" s="82"/>
      <c r="B58" s="82"/>
      <c r="C58" s="82"/>
      <c r="D58" s="83"/>
      <c r="E58" s="3"/>
      <c r="F58" s="84"/>
      <c r="G58" s="84"/>
      <c r="H58" s="5"/>
      <c r="I58" s="8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s="2" customFormat="1">
      <c r="A59" s="82"/>
      <c r="B59" s="82"/>
      <c r="C59" s="82"/>
      <c r="D59" s="83"/>
      <c r="E59" s="3"/>
      <c r="F59" s="84"/>
      <c r="G59" s="84"/>
      <c r="H59" s="5"/>
      <c r="I59" s="8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s="2" customFormat="1">
      <c r="A60" s="82"/>
      <c r="B60" s="82"/>
      <c r="C60" s="82"/>
      <c r="D60" s="83"/>
      <c r="E60" s="3"/>
      <c r="F60" s="84"/>
      <c r="G60" s="84"/>
      <c r="H60" s="5"/>
      <c r="I60" s="8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s="2" customFormat="1">
      <c r="A61" s="82"/>
      <c r="B61" s="82"/>
      <c r="C61" s="82"/>
      <c r="D61" s="83"/>
      <c r="E61" s="3"/>
      <c r="F61" s="84"/>
      <c r="G61" s="84"/>
      <c r="H61" s="5"/>
      <c r="I61" s="8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s="2" customFormat="1">
      <c r="A62" s="82"/>
      <c r="B62" s="82"/>
      <c r="C62" s="82"/>
      <c r="D62" s="83"/>
      <c r="E62" s="3"/>
      <c r="F62" s="84"/>
      <c r="G62" s="84"/>
      <c r="H62" s="5"/>
      <c r="I62" s="8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s="2" customFormat="1">
      <c r="A63" s="82"/>
      <c r="B63" s="82"/>
      <c r="C63" s="82"/>
      <c r="D63" s="83"/>
      <c r="E63" s="3"/>
      <c r="F63" s="84"/>
      <c r="G63" s="84"/>
      <c r="H63" s="5"/>
      <c r="I63" s="8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s="2" customFormat="1">
      <c r="A64" s="82"/>
      <c r="B64" s="82"/>
      <c r="C64" s="82"/>
      <c r="D64" s="83"/>
      <c r="E64" s="3"/>
      <c r="F64" s="84"/>
      <c r="G64" s="84"/>
      <c r="H64" s="5"/>
      <c r="I64" s="8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s="2" customFormat="1">
      <c r="A65" s="82"/>
      <c r="B65" s="82"/>
      <c r="C65" s="82"/>
      <c r="D65" s="83"/>
      <c r="E65" s="3"/>
      <c r="F65" s="84"/>
      <c r="G65" s="84"/>
      <c r="H65" s="5"/>
      <c r="I65" s="8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s="2" customFormat="1">
      <c r="A66" s="82"/>
      <c r="B66" s="82"/>
      <c r="C66" s="82"/>
      <c r="D66" s="83"/>
      <c r="E66" s="3"/>
      <c r="F66" s="84"/>
      <c r="G66" s="84"/>
      <c r="H66" s="5"/>
      <c r="I66" s="8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s="2" customFormat="1">
      <c r="A67" s="82"/>
      <c r="B67" s="82"/>
      <c r="C67" s="82"/>
      <c r="D67" s="83"/>
      <c r="E67" s="3"/>
      <c r="F67" s="84"/>
      <c r="G67" s="84"/>
      <c r="H67" s="5"/>
      <c r="I67" s="8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s="2" customFormat="1">
      <c r="A68" s="82"/>
      <c r="B68" s="82"/>
      <c r="C68" s="82"/>
      <c r="D68" s="83"/>
      <c r="E68" s="3"/>
      <c r="F68" s="84"/>
      <c r="G68" s="84"/>
      <c r="H68" s="5"/>
      <c r="I68" s="8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s="2" customFormat="1">
      <c r="A69" s="82"/>
      <c r="B69" s="82"/>
      <c r="C69" s="82"/>
      <c r="D69" s="83"/>
      <c r="E69" s="3"/>
      <c r="F69" s="84"/>
      <c r="G69" s="84"/>
      <c r="H69" s="5"/>
      <c r="I69" s="8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s="2" customFormat="1">
      <c r="A70" s="82"/>
      <c r="B70" s="82"/>
      <c r="C70" s="82"/>
      <c r="D70" s="83"/>
      <c r="E70" s="3"/>
      <c r="F70" s="84"/>
      <c r="G70" s="84"/>
      <c r="H70" s="5"/>
      <c r="I70" s="8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s="2" customFormat="1">
      <c r="A71" s="82"/>
      <c r="B71" s="82"/>
      <c r="C71" s="82"/>
      <c r="D71" s="83"/>
      <c r="E71" s="3"/>
      <c r="F71" s="84"/>
      <c r="G71" s="84"/>
      <c r="H71" s="5"/>
      <c r="I71" s="8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s="2" customFormat="1">
      <c r="A72" s="82"/>
      <c r="B72" s="82"/>
      <c r="C72" s="82"/>
      <c r="D72" s="83"/>
      <c r="E72" s="3"/>
      <c r="F72" s="84"/>
      <c r="G72" s="84"/>
      <c r="H72" s="5"/>
      <c r="I72" s="8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s="2" customFormat="1">
      <c r="A73" s="82"/>
      <c r="B73" s="82"/>
      <c r="C73" s="82"/>
      <c r="D73" s="83"/>
      <c r="E73" s="3"/>
      <c r="F73" s="84"/>
      <c r="G73" s="84"/>
      <c r="H73" s="5"/>
      <c r="I73" s="8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s="2" customFormat="1">
      <c r="A74" s="82"/>
      <c r="B74" s="82"/>
      <c r="C74" s="82"/>
      <c r="D74" s="83"/>
      <c r="E74" s="3"/>
      <c r="F74" s="84"/>
      <c r="G74" s="84"/>
      <c r="H74" s="5"/>
      <c r="I74" s="8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s="2" customFormat="1">
      <c r="A75" s="82"/>
      <c r="B75" s="82"/>
      <c r="C75" s="82"/>
      <c r="D75" s="83"/>
      <c r="E75" s="3"/>
      <c r="F75" s="84"/>
      <c r="G75" s="84"/>
      <c r="H75" s="5"/>
      <c r="I75" s="8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s="2" customFormat="1">
      <c r="A76" s="82"/>
      <c r="B76" s="82"/>
      <c r="C76" s="82"/>
      <c r="D76" s="83"/>
      <c r="E76" s="3"/>
      <c r="F76" s="84"/>
      <c r="G76" s="84"/>
      <c r="H76" s="5"/>
      <c r="I76" s="8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s="2" customFormat="1">
      <c r="A77" s="82"/>
      <c r="B77" s="82"/>
      <c r="C77" s="82"/>
      <c r="D77" s="83"/>
      <c r="E77" s="3"/>
      <c r="F77" s="84"/>
      <c r="G77" s="84"/>
      <c r="H77" s="5"/>
      <c r="I77" s="8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s="2" customFormat="1">
      <c r="A78" s="82"/>
      <c r="B78" s="82"/>
      <c r="C78" s="82"/>
      <c r="D78" s="83"/>
      <c r="E78" s="3"/>
      <c r="F78" s="84"/>
      <c r="G78" s="84"/>
      <c r="H78" s="5"/>
      <c r="I78" s="8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s="2" customFormat="1">
      <c r="A79" s="82"/>
      <c r="B79" s="82"/>
      <c r="C79" s="82"/>
      <c r="D79" s="83"/>
      <c r="E79" s="3"/>
      <c r="F79" s="84"/>
      <c r="G79" s="84"/>
      <c r="H79" s="5"/>
      <c r="I79" s="8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s="2" customFormat="1">
      <c r="A80" s="82"/>
      <c r="B80" s="82"/>
      <c r="C80" s="82"/>
      <c r="D80" s="83"/>
      <c r="E80" s="3"/>
      <c r="F80" s="84"/>
      <c r="G80" s="84"/>
      <c r="H80" s="5"/>
      <c r="I80" s="8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s="2" customFormat="1">
      <c r="A81" s="82"/>
      <c r="B81" s="82"/>
      <c r="C81" s="82"/>
      <c r="D81" s="83"/>
      <c r="E81" s="3"/>
      <c r="F81" s="84"/>
      <c r="G81" s="84"/>
      <c r="H81" s="5"/>
      <c r="I81" s="8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s="2" customFormat="1">
      <c r="A82" s="82"/>
      <c r="B82" s="82"/>
      <c r="C82" s="82"/>
      <c r="D82" s="83"/>
      <c r="E82" s="3"/>
      <c r="F82" s="84"/>
      <c r="G82" s="84"/>
      <c r="H82" s="5"/>
      <c r="I82" s="8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s="2" customFormat="1">
      <c r="A83" s="82"/>
      <c r="B83" s="82"/>
      <c r="C83" s="82"/>
      <c r="D83" s="83"/>
      <c r="E83" s="3"/>
      <c r="F83" s="84"/>
      <c r="G83" s="84"/>
      <c r="H83" s="5"/>
      <c r="I83" s="8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s="2" customFormat="1">
      <c r="A84" s="82"/>
      <c r="B84" s="82"/>
      <c r="C84" s="82"/>
      <c r="D84" s="83"/>
      <c r="E84" s="3"/>
      <c r="F84" s="84"/>
      <c r="G84" s="84"/>
      <c r="H84" s="5"/>
      <c r="I84" s="8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s="2" customFormat="1">
      <c r="A85" s="82"/>
      <c r="B85" s="82"/>
      <c r="C85" s="82"/>
      <c r="D85" s="83"/>
      <c r="E85" s="3"/>
      <c r="F85" s="84"/>
      <c r="G85" s="84"/>
      <c r="H85" s="5"/>
      <c r="I85" s="8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s="2" customFormat="1">
      <c r="A86" s="82"/>
      <c r="B86" s="82"/>
      <c r="C86" s="82"/>
      <c r="D86" s="83"/>
      <c r="E86" s="3"/>
      <c r="F86" s="84"/>
      <c r="G86" s="84"/>
      <c r="H86" s="5"/>
      <c r="I86" s="8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s="2" customFormat="1">
      <c r="A87" s="82"/>
      <c r="B87" s="82"/>
      <c r="C87" s="82"/>
      <c r="D87" s="83"/>
      <c r="E87" s="3"/>
      <c r="F87" s="84"/>
      <c r="G87" s="84"/>
      <c r="H87" s="5"/>
      <c r="I87" s="8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s="2" customFormat="1">
      <c r="A88" s="82"/>
      <c r="B88" s="82"/>
      <c r="C88" s="82"/>
      <c r="D88" s="83"/>
      <c r="E88" s="3"/>
      <c r="F88" s="84"/>
      <c r="G88" s="84"/>
      <c r="H88" s="5"/>
      <c r="I88" s="8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s="2" customFormat="1">
      <c r="A89" s="82"/>
      <c r="B89" s="82"/>
      <c r="C89" s="82"/>
      <c r="D89" s="83"/>
      <c r="E89" s="3"/>
      <c r="F89" s="84"/>
      <c r="G89" s="84"/>
      <c r="H89" s="5"/>
      <c r="I89" s="8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s="2" customFormat="1">
      <c r="A90" s="82"/>
      <c r="B90" s="82"/>
      <c r="C90" s="82"/>
      <c r="D90" s="83"/>
      <c r="E90" s="3"/>
      <c r="F90" s="84"/>
      <c r="G90" s="84"/>
      <c r="H90" s="5"/>
      <c r="I90" s="8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s="2" customFormat="1">
      <c r="A91" s="82"/>
      <c r="B91" s="82"/>
      <c r="C91" s="82"/>
      <c r="D91" s="83"/>
      <c r="E91" s="3"/>
      <c r="F91" s="84"/>
      <c r="G91" s="84"/>
      <c r="H91" s="5"/>
      <c r="I91" s="8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s="2" customFormat="1">
      <c r="A92" s="82"/>
      <c r="B92" s="82"/>
      <c r="C92" s="82"/>
      <c r="D92" s="83"/>
      <c r="E92" s="3"/>
      <c r="F92" s="84"/>
      <c r="G92" s="84"/>
      <c r="H92" s="5"/>
      <c r="I92" s="8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s="2" customFormat="1">
      <c r="A93" s="82"/>
      <c r="B93" s="82"/>
      <c r="C93" s="82"/>
      <c r="D93" s="83"/>
      <c r="E93" s="3"/>
      <c r="F93" s="84"/>
      <c r="G93" s="84"/>
      <c r="H93" s="5"/>
      <c r="I93" s="8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s="2" customFormat="1">
      <c r="A94" s="82"/>
      <c r="B94" s="82"/>
      <c r="C94" s="82"/>
      <c r="D94" s="83"/>
      <c r="E94" s="3"/>
      <c r="F94" s="84"/>
      <c r="G94" s="84"/>
      <c r="H94" s="5"/>
      <c r="I94" s="8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s="2" customFormat="1">
      <c r="A95" s="82"/>
      <c r="B95" s="82"/>
      <c r="C95" s="82"/>
      <c r="D95" s="83"/>
      <c r="E95" s="3"/>
      <c r="F95" s="84"/>
      <c r="G95" s="84"/>
      <c r="H95" s="5"/>
      <c r="I95" s="8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s="2" customFormat="1">
      <c r="A96" s="82"/>
      <c r="B96" s="82"/>
      <c r="C96" s="82"/>
      <c r="D96" s="83"/>
      <c r="E96" s="3"/>
      <c r="F96" s="84"/>
      <c r="G96" s="84"/>
      <c r="H96" s="5"/>
      <c r="I96" s="81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s="2" customFormat="1">
      <c r="A97" s="82"/>
      <c r="B97" s="82"/>
      <c r="C97" s="82"/>
      <c r="D97" s="83"/>
      <c r="E97" s="3"/>
      <c r="F97" s="84"/>
      <c r="G97" s="84"/>
      <c r="H97" s="5"/>
      <c r="I97" s="81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s="2" customFormat="1">
      <c r="A98" s="82"/>
      <c r="B98" s="82"/>
      <c r="C98" s="82"/>
      <c r="D98" s="83"/>
      <c r="E98" s="3"/>
      <c r="F98" s="84"/>
      <c r="G98" s="84"/>
      <c r="H98" s="5"/>
      <c r="I98" s="81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s="2" customFormat="1">
      <c r="A99" s="82"/>
      <c r="B99" s="82"/>
      <c r="C99" s="82"/>
      <c r="D99" s="83"/>
      <c r="E99" s="3"/>
      <c r="F99" s="84"/>
      <c r="G99" s="84"/>
      <c r="H99" s="5"/>
      <c r="I99" s="81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s="2" customFormat="1">
      <c r="A100" s="82"/>
      <c r="B100" s="82"/>
      <c r="C100" s="82"/>
      <c r="D100" s="83"/>
      <c r="E100" s="3"/>
      <c r="F100" s="84"/>
      <c r="G100" s="84"/>
      <c r="H100" s="5"/>
      <c r="I100" s="81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s="2" customFormat="1">
      <c r="A101" s="82"/>
      <c r="B101" s="82"/>
      <c r="C101" s="82"/>
      <c r="D101" s="83"/>
      <c r="E101" s="3"/>
      <c r="F101" s="84"/>
      <c r="G101" s="84"/>
      <c r="H101" s="5"/>
      <c r="I101" s="81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s="2" customFormat="1">
      <c r="A102" s="82"/>
      <c r="B102" s="82"/>
      <c r="C102" s="82"/>
      <c r="D102" s="83"/>
      <c r="E102" s="3"/>
      <c r="F102" s="84"/>
      <c r="G102" s="84"/>
      <c r="H102" s="5"/>
      <c r="I102" s="81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s="2" customFormat="1">
      <c r="A103" s="82"/>
      <c r="B103" s="82"/>
      <c r="C103" s="82"/>
      <c r="D103" s="83"/>
      <c r="E103" s="3"/>
      <c r="F103" s="84"/>
      <c r="G103" s="84"/>
      <c r="H103" s="5"/>
      <c r="I103" s="81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s="2" customFormat="1">
      <c r="A104" s="82"/>
      <c r="B104" s="82"/>
      <c r="C104" s="82"/>
      <c r="D104" s="83"/>
      <c r="E104" s="3"/>
      <c r="F104" s="84"/>
      <c r="G104" s="84"/>
      <c r="H104" s="5"/>
      <c r="I104" s="81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s="2" customFormat="1">
      <c r="A105" s="82"/>
      <c r="B105" s="82"/>
      <c r="C105" s="82"/>
      <c r="D105" s="83"/>
      <c r="E105" s="3"/>
      <c r="F105" s="84"/>
      <c r="G105" s="84"/>
      <c r="H105" s="5"/>
      <c r="I105" s="81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s="2" customFormat="1">
      <c r="A106" s="82"/>
      <c r="B106" s="82"/>
      <c r="C106" s="82"/>
      <c r="D106" s="83"/>
      <c r="E106" s="3"/>
      <c r="F106" s="84"/>
      <c r="G106" s="84"/>
      <c r="H106" s="5"/>
      <c r="I106" s="81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s="2" customFormat="1">
      <c r="A107" s="82"/>
      <c r="B107" s="82"/>
      <c r="C107" s="82"/>
      <c r="D107" s="83"/>
      <c r="E107" s="3"/>
      <c r="F107" s="84"/>
      <c r="G107" s="84"/>
      <c r="H107" s="5"/>
      <c r="I107" s="81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s="2" customFormat="1">
      <c r="A108" s="82"/>
      <c r="B108" s="82"/>
      <c r="C108" s="82"/>
      <c r="D108" s="83"/>
      <c r="E108" s="3"/>
      <c r="F108" s="84"/>
      <c r="G108" s="84"/>
      <c r="H108" s="5"/>
      <c r="I108" s="81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s="2" customFormat="1">
      <c r="A109" s="82"/>
      <c r="B109" s="82"/>
      <c r="C109" s="82"/>
      <c r="D109" s="83"/>
      <c r="E109" s="3"/>
      <c r="F109" s="84"/>
      <c r="G109" s="84"/>
      <c r="H109" s="5"/>
      <c r="I109" s="81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s="2" customFormat="1">
      <c r="A110" s="82"/>
      <c r="B110" s="82"/>
      <c r="C110" s="82"/>
      <c r="D110" s="83"/>
      <c r="E110" s="3"/>
      <c r="F110" s="84"/>
      <c r="G110" s="84"/>
      <c r="H110" s="5"/>
      <c r="I110" s="81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s="2" customFormat="1">
      <c r="A111" s="82"/>
      <c r="B111" s="82"/>
      <c r="C111" s="82"/>
      <c r="D111" s="83"/>
      <c r="E111" s="3"/>
      <c r="F111" s="84"/>
      <c r="G111" s="84"/>
      <c r="H111" s="5"/>
      <c r="I111" s="81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s="2" customFormat="1">
      <c r="A112" s="82"/>
      <c r="B112" s="82"/>
      <c r="C112" s="82"/>
      <c r="D112" s="83"/>
      <c r="E112" s="3"/>
      <c r="F112" s="84"/>
      <c r="G112" s="84"/>
      <c r="H112" s="5"/>
      <c r="I112" s="81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s="2" customFormat="1">
      <c r="A113" s="82"/>
      <c r="B113" s="82"/>
      <c r="C113" s="82"/>
      <c r="D113" s="83"/>
      <c r="E113" s="3"/>
      <c r="F113" s="84"/>
      <c r="G113" s="84"/>
      <c r="H113" s="5"/>
      <c r="I113" s="81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s="2" customFormat="1">
      <c r="A114" s="82"/>
      <c r="B114" s="82"/>
      <c r="C114" s="82"/>
      <c r="D114" s="83"/>
      <c r="E114" s="3"/>
      <c r="F114" s="84"/>
      <c r="G114" s="84"/>
      <c r="H114" s="5"/>
      <c r="I114" s="81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s="2" customFormat="1">
      <c r="A115" s="82"/>
      <c r="B115" s="82"/>
      <c r="C115" s="82"/>
      <c r="D115" s="83"/>
      <c r="E115" s="3"/>
      <c r="F115" s="84"/>
      <c r="G115" s="84"/>
      <c r="H115" s="5"/>
      <c r="I115" s="81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s="2" customFormat="1">
      <c r="A116" s="82"/>
      <c r="B116" s="82"/>
      <c r="C116" s="82"/>
      <c r="D116" s="83"/>
      <c r="E116" s="3"/>
      <c r="F116" s="84"/>
      <c r="G116" s="84"/>
      <c r="H116" s="5"/>
      <c r="I116" s="81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s="2" customFormat="1">
      <c r="A117" s="82"/>
      <c r="B117" s="82"/>
      <c r="C117" s="82"/>
      <c r="D117" s="83"/>
      <c r="E117" s="3"/>
      <c r="F117" s="84"/>
      <c r="G117" s="84"/>
      <c r="H117" s="5"/>
      <c r="I117" s="81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s="2" customFormat="1">
      <c r="A118" s="82"/>
      <c r="B118" s="82"/>
      <c r="C118" s="82"/>
      <c r="D118" s="83"/>
      <c r="E118" s="3"/>
      <c r="F118" s="84"/>
      <c r="G118" s="84"/>
      <c r="H118" s="5"/>
      <c r="I118" s="81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s="2" customFormat="1">
      <c r="A119" s="82"/>
      <c r="B119" s="82"/>
      <c r="C119" s="82"/>
      <c r="D119" s="83"/>
      <c r="E119" s="3"/>
      <c r="F119" s="84"/>
      <c r="G119" s="84"/>
      <c r="H119" s="5"/>
      <c r="I119" s="81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s="2" customFormat="1">
      <c r="A120" s="82"/>
      <c r="B120" s="82"/>
      <c r="C120" s="82"/>
      <c r="D120" s="83"/>
      <c r="E120" s="3"/>
      <c r="F120" s="84"/>
      <c r="G120" s="84"/>
      <c r="H120" s="5"/>
      <c r="I120" s="81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s="2" customFormat="1">
      <c r="A121" s="82"/>
      <c r="B121" s="82"/>
      <c r="C121" s="82"/>
      <c r="D121" s="83"/>
      <c r="E121" s="3"/>
      <c r="F121" s="84"/>
      <c r="G121" s="84"/>
      <c r="H121" s="5"/>
      <c r="I121" s="81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s="2" customFormat="1">
      <c r="A122" s="82"/>
      <c r="B122" s="82"/>
      <c r="C122" s="82"/>
      <c r="D122" s="83"/>
      <c r="E122" s="3"/>
      <c r="F122" s="84"/>
      <c r="G122" s="84"/>
      <c r="H122" s="5"/>
      <c r="I122" s="81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s="2" customFormat="1">
      <c r="A123" s="82"/>
      <c r="B123" s="82"/>
      <c r="C123" s="82"/>
      <c r="D123" s="83"/>
      <c r="E123" s="3"/>
      <c r="F123" s="84"/>
      <c r="G123" s="84"/>
      <c r="H123" s="5"/>
      <c r="I123" s="81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s="2" customFormat="1">
      <c r="A124" s="82"/>
      <c r="B124" s="82"/>
      <c r="C124" s="82"/>
      <c r="D124" s="83"/>
      <c r="E124" s="3"/>
      <c r="F124" s="84"/>
      <c r="G124" s="84"/>
      <c r="H124" s="5"/>
      <c r="I124" s="81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s="2" customFormat="1">
      <c r="A125" s="82"/>
      <c r="B125" s="82"/>
      <c r="C125" s="82"/>
      <c r="D125" s="83"/>
      <c r="E125" s="3"/>
      <c r="F125" s="84"/>
      <c r="G125" s="84"/>
      <c r="H125" s="5"/>
      <c r="I125" s="81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s="2" customFormat="1">
      <c r="A126" s="82"/>
      <c r="B126" s="82"/>
      <c r="C126" s="82"/>
      <c r="D126" s="83"/>
      <c r="E126" s="3"/>
      <c r="F126" s="84"/>
      <c r="G126" s="84"/>
      <c r="H126" s="5"/>
      <c r="I126" s="81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s="2" customFormat="1">
      <c r="A127" s="82"/>
      <c r="B127" s="82"/>
      <c r="C127" s="82"/>
      <c r="D127" s="83"/>
      <c r="E127" s="3"/>
      <c r="F127" s="84"/>
      <c r="G127" s="84"/>
      <c r="H127" s="5"/>
      <c r="I127" s="81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s="2" customFormat="1">
      <c r="A128" s="82"/>
      <c r="B128" s="82"/>
      <c r="C128" s="82"/>
      <c r="D128" s="83"/>
      <c r="E128" s="3"/>
      <c r="F128" s="84"/>
      <c r="G128" s="84"/>
      <c r="H128" s="5"/>
      <c r="I128" s="81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s="2" customFormat="1">
      <c r="A129" s="82"/>
      <c r="B129" s="82"/>
      <c r="C129" s="82"/>
      <c r="D129" s="83"/>
      <c r="E129" s="3"/>
      <c r="F129" s="84"/>
      <c r="G129" s="84"/>
      <c r="H129" s="5"/>
      <c r="I129" s="81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s="2" customFormat="1">
      <c r="A130" s="82"/>
      <c r="B130" s="82"/>
      <c r="C130" s="82"/>
      <c r="D130" s="83"/>
      <c r="E130" s="3"/>
      <c r="F130" s="84"/>
      <c r="G130" s="84"/>
      <c r="H130" s="5"/>
      <c r="I130" s="81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s="2" customFormat="1">
      <c r="A131" s="82"/>
      <c r="B131" s="82"/>
      <c r="C131" s="82"/>
      <c r="D131" s="83"/>
      <c r="E131" s="3"/>
      <c r="F131" s="84"/>
      <c r="G131" s="84"/>
      <c r="H131" s="5"/>
      <c r="I131" s="81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s="2" customFormat="1">
      <c r="A132" s="82"/>
      <c r="B132" s="82"/>
      <c r="C132" s="82"/>
      <c r="D132" s="83"/>
      <c r="E132" s="3"/>
      <c r="F132" s="84"/>
      <c r="G132" s="84"/>
      <c r="H132" s="5"/>
      <c r="I132" s="81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s="2" customFormat="1">
      <c r="A133" s="82"/>
      <c r="B133" s="82"/>
      <c r="C133" s="82"/>
      <c r="D133" s="83"/>
      <c r="E133" s="3"/>
      <c r="F133" s="84"/>
      <c r="G133" s="84"/>
      <c r="H133" s="5"/>
      <c r="I133" s="81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s="2" customFormat="1">
      <c r="A134" s="82"/>
      <c r="B134" s="82"/>
      <c r="C134" s="82"/>
      <c r="D134" s="83"/>
      <c r="E134" s="3"/>
      <c r="F134" s="84"/>
      <c r="G134" s="84"/>
      <c r="H134" s="5"/>
      <c r="I134" s="81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s="2" customFormat="1">
      <c r="A135" s="82"/>
      <c r="B135" s="82"/>
      <c r="C135" s="82"/>
      <c r="D135" s="83"/>
      <c r="E135" s="3"/>
      <c r="F135" s="84"/>
      <c r="G135" s="84"/>
      <c r="H135" s="5"/>
      <c r="I135" s="81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s="2" customFormat="1">
      <c r="A136" s="82"/>
      <c r="B136" s="82"/>
      <c r="C136" s="82"/>
      <c r="D136" s="83"/>
      <c r="E136" s="3"/>
      <c r="F136" s="84"/>
      <c r="G136" s="84"/>
      <c r="H136" s="5"/>
      <c r="I136" s="81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s="2" customFormat="1">
      <c r="A137" s="82"/>
      <c r="B137" s="82"/>
      <c r="C137" s="82"/>
      <c r="D137" s="83"/>
      <c r="E137" s="3"/>
      <c r="F137" s="84"/>
      <c r="G137" s="84"/>
      <c r="H137" s="5"/>
      <c r="I137" s="81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s="2" customFormat="1">
      <c r="A138" s="82"/>
      <c r="B138" s="82"/>
      <c r="C138" s="82"/>
      <c r="D138" s="83"/>
      <c r="E138" s="3"/>
      <c r="F138" s="84"/>
      <c r="G138" s="84"/>
      <c r="H138" s="5"/>
      <c r="I138" s="81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s="2" customFormat="1">
      <c r="A139" s="82"/>
      <c r="B139" s="82"/>
      <c r="C139" s="82"/>
      <c r="D139" s="83"/>
      <c r="E139" s="3"/>
      <c r="F139" s="84"/>
      <c r="G139" s="84"/>
      <c r="H139" s="5"/>
      <c r="I139" s="81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s="2" customFormat="1">
      <c r="A140" s="82"/>
      <c r="B140" s="82"/>
      <c r="C140" s="82"/>
      <c r="D140" s="83"/>
      <c r="E140" s="3"/>
      <c r="F140" s="84"/>
      <c r="G140" s="84"/>
      <c r="H140" s="5"/>
      <c r="I140" s="81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s="2" customFormat="1">
      <c r="A141" s="82"/>
      <c r="B141" s="82"/>
      <c r="C141" s="82"/>
      <c r="D141" s="83"/>
      <c r="E141" s="3"/>
      <c r="F141" s="84"/>
      <c r="G141" s="84"/>
      <c r="H141" s="5"/>
      <c r="I141" s="81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s="2" customFormat="1">
      <c r="A142" s="82"/>
      <c r="B142" s="82"/>
      <c r="C142" s="82"/>
      <c r="D142" s="83"/>
      <c r="E142" s="3"/>
      <c r="F142" s="84"/>
      <c r="G142" s="84"/>
      <c r="H142" s="5"/>
      <c r="I142" s="81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s="2" customFormat="1">
      <c r="A143" s="82"/>
      <c r="B143" s="82"/>
      <c r="C143" s="82"/>
      <c r="D143" s="83"/>
      <c r="E143" s="3"/>
      <c r="F143" s="84"/>
      <c r="G143" s="84"/>
      <c r="H143" s="5"/>
      <c r="I143" s="81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s="2" customFormat="1">
      <c r="A144" s="82"/>
      <c r="B144" s="82"/>
      <c r="C144" s="82"/>
      <c r="D144" s="83"/>
      <c r="E144" s="3"/>
      <c r="F144" s="84"/>
      <c r="G144" s="84"/>
      <c r="H144" s="5"/>
      <c r="I144" s="81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s="2" customFormat="1">
      <c r="A145" s="82"/>
      <c r="B145" s="82"/>
      <c r="C145" s="82"/>
      <c r="D145" s="83"/>
      <c r="E145" s="3"/>
      <c r="F145" s="84"/>
      <c r="G145" s="84"/>
      <c r="H145" s="5"/>
      <c r="I145" s="81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</sheetData>
  <mergeCells count="5">
    <mergeCell ref="C52:G52"/>
    <mergeCell ref="D1:I1"/>
    <mergeCell ref="D2:I2"/>
    <mergeCell ref="A8:I8"/>
    <mergeCell ref="B10:C10"/>
  </mergeCells>
  <phoneticPr fontId="0" type="noConversion"/>
  <conditionalFormatting sqref="D20:D30">
    <cfRule type="expression" dxfId="9" priority="10" stopIfTrue="1">
      <formula>$P20=1</formula>
    </cfRule>
  </conditionalFormatting>
  <conditionalFormatting sqref="D20:D30">
    <cfRule type="expression" dxfId="8" priority="16" stopIfTrue="1">
      <formula>$O20=1</formula>
    </cfRule>
  </conditionalFormatting>
  <conditionalFormatting sqref="D35:D36">
    <cfRule type="expression" dxfId="7" priority="8" stopIfTrue="1">
      <formula>$P35=1</formula>
    </cfRule>
  </conditionalFormatting>
  <conditionalFormatting sqref="D37">
    <cfRule type="expression" dxfId="6" priority="6" stopIfTrue="1">
      <formula>$P37=1</formula>
    </cfRule>
  </conditionalFormatting>
  <conditionalFormatting sqref="D35:D36">
    <cfRule type="expression" dxfId="5" priority="9" stopIfTrue="1">
      <formula>$O35=1</formula>
    </cfRule>
  </conditionalFormatting>
  <conditionalFormatting sqref="D37">
    <cfRule type="expression" dxfId="4" priority="7" stopIfTrue="1">
      <formula>$O37=1</formula>
    </cfRule>
  </conditionalFormatting>
  <conditionalFormatting sqref="D41">
    <cfRule type="expression" dxfId="3" priority="4" stopIfTrue="1">
      <formula>$O41=1</formula>
    </cfRule>
  </conditionalFormatting>
  <conditionalFormatting sqref="D15">
    <cfRule type="expression" dxfId="2" priority="3" stopIfTrue="1">
      <formula>$P15=1</formula>
    </cfRule>
  </conditionalFormatting>
  <conditionalFormatting sqref="D15">
    <cfRule type="expression" dxfId="1" priority="2" stopIfTrue="1">
      <formula>$O15=1</formula>
    </cfRule>
  </conditionalFormatting>
  <conditionalFormatting sqref="D22">
    <cfRule type="expression" dxfId="0" priority="1" stopIfTrue="1">
      <formula>$P22=1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68" orientation="landscape" horizontalDpi="4294967294" verticalDpi="300" r:id="rId1"/>
  <headerFooter alignWithMargins="0">
    <oddFooter>&amp;L&amp;A&amp;RPágina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29"/>
  <sheetViews>
    <sheetView tabSelected="1" view="pageBreakPreview" zoomScale="90" zoomScaleSheetLayoutView="90" workbookViewId="0">
      <selection activeCell="F27" sqref="F27:F28"/>
    </sheetView>
  </sheetViews>
  <sheetFormatPr defaultRowHeight="14.25"/>
  <cols>
    <col min="1" max="1" width="3.28515625" style="138" customWidth="1"/>
    <col min="2" max="2" width="44.28515625" style="91" customWidth="1"/>
    <col min="3" max="3" width="16.85546875" style="136" customWidth="1"/>
    <col min="4" max="4" width="9.28515625" style="137" customWidth="1"/>
    <col min="5" max="5" width="10.7109375" style="137" customWidth="1"/>
    <col min="6" max="6" width="10.7109375" style="90" customWidth="1"/>
    <col min="7" max="7" width="10.7109375" style="91" customWidth="1"/>
    <col min="8" max="8" width="10.7109375" style="92" customWidth="1"/>
    <col min="9" max="16384" width="9.140625" style="92"/>
  </cols>
  <sheetData>
    <row r="1" spans="1:10" s="86" customFormat="1" ht="30.75">
      <c r="A1" s="334"/>
      <c r="B1" s="334"/>
      <c r="C1" s="334"/>
      <c r="D1" s="334"/>
      <c r="E1" s="334"/>
      <c r="F1" s="334"/>
      <c r="G1" s="334"/>
      <c r="H1" s="85"/>
    </row>
    <row r="2" spans="1:10" s="86" customFormat="1" ht="18">
      <c r="A2" s="335"/>
      <c r="B2" s="335"/>
      <c r="C2" s="335"/>
      <c r="D2" s="335"/>
      <c r="E2" s="335"/>
      <c r="F2" s="335"/>
      <c r="G2" s="335"/>
    </row>
    <row r="3" spans="1:10" s="86" customFormat="1" ht="12.75">
      <c r="A3" s="87"/>
      <c r="B3" s="87"/>
      <c r="C3" s="87"/>
    </row>
    <row r="4" spans="1:10">
      <c r="A4" s="88"/>
      <c r="B4" s="88"/>
      <c r="C4" s="89"/>
      <c r="D4" s="89"/>
      <c r="E4" s="89"/>
    </row>
    <row r="5" spans="1:10">
      <c r="A5" s="88" t="str">
        <f>PLANILHA!A5</f>
        <v>Obra: Pavimentação asfáltica, recapeamento, guia e sarjeta</v>
      </c>
      <c r="B5" s="88"/>
      <c r="C5" s="89"/>
      <c r="D5" s="89"/>
      <c r="E5" s="89"/>
    </row>
    <row r="6" spans="1:10" ht="15.75">
      <c r="A6" s="88" t="str">
        <f>PLANILHA!A6</f>
        <v>Local : AV. CONDE GUILHERME PRATES - SANTA GERTRUDES / SP</v>
      </c>
      <c r="B6" s="93"/>
      <c r="C6" s="93"/>
      <c r="D6" s="93"/>
      <c r="E6" s="93"/>
      <c r="F6" s="93"/>
    </row>
    <row r="7" spans="1:10" ht="15" thickBot="1">
      <c r="A7" s="94"/>
      <c r="B7" s="94"/>
      <c r="C7" s="94" t="s">
        <v>174</v>
      </c>
      <c r="D7" s="94"/>
      <c r="E7" s="92"/>
      <c r="F7" s="94"/>
    </row>
    <row r="8" spans="1:10" s="99" customFormat="1" ht="15">
      <c r="A8" s="95"/>
      <c r="B8" s="96"/>
      <c r="C8" s="97"/>
      <c r="D8" s="98"/>
      <c r="E8" s="339" t="s">
        <v>13</v>
      </c>
      <c r="F8" s="340"/>
      <c r="G8" s="339" t="s">
        <v>14</v>
      </c>
      <c r="H8" s="340"/>
      <c r="I8" s="339"/>
      <c r="J8" s="340"/>
    </row>
    <row r="9" spans="1:10" s="91" customFormat="1" ht="15.75" thickBot="1">
      <c r="A9" s="100" t="s">
        <v>3</v>
      </c>
      <c r="B9" s="101"/>
      <c r="C9" s="102" t="s">
        <v>15</v>
      </c>
      <c r="D9" s="103" t="s">
        <v>16</v>
      </c>
      <c r="E9" s="341"/>
      <c r="F9" s="342"/>
      <c r="G9" s="341"/>
      <c r="H9" s="342"/>
      <c r="I9" s="341"/>
      <c r="J9" s="342"/>
    </row>
    <row r="10" spans="1:10" s="91" customFormat="1" ht="15.75" thickBot="1">
      <c r="A10" s="104"/>
      <c r="B10" s="105"/>
      <c r="C10" s="106" t="s">
        <v>17</v>
      </c>
      <c r="D10" s="107" t="s">
        <v>18</v>
      </c>
      <c r="E10" s="108" t="s">
        <v>19</v>
      </c>
      <c r="F10" s="108" t="s">
        <v>20</v>
      </c>
      <c r="G10" s="108" t="s">
        <v>19</v>
      </c>
      <c r="H10" s="244" t="s">
        <v>20</v>
      </c>
      <c r="I10" s="108"/>
      <c r="J10" s="108"/>
    </row>
    <row r="11" spans="1:10" s="91" customFormat="1">
      <c r="A11" s="109">
        <v>1</v>
      </c>
      <c r="B11" s="109" t="str">
        <f>PLANILHA!D11</f>
        <v>SERVIÇOS PRELIMINARES</v>
      </c>
      <c r="C11" s="110">
        <f>PLANILHA!I17</f>
        <v>0</v>
      </c>
      <c r="D11" s="111"/>
      <c r="E11" s="112">
        <v>100</v>
      </c>
      <c r="F11" s="139">
        <f>E11</f>
        <v>100</v>
      </c>
      <c r="G11" s="112">
        <v>0</v>
      </c>
      <c r="H11" s="139">
        <f>F11+G11</f>
        <v>100</v>
      </c>
      <c r="I11" s="112"/>
      <c r="J11" s="113"/>
    </row>
    <row r="12" spans="1:10" s="91" customFormat="1">
      <c r="A12" s="114"/>
      <c r="B12" s="114"/>
      <c r="C12" s="115"/>
      <c r="D12" s="116"/>
      <c r="E12" s="117"/>
      <c r="F12" s="221"/>
      <c r="G12" s="117"/>
      <c r="H12" s="140"/>
      <c r="I12" s="117"/>
      <c r="J12" s="118"/>
    </row>
    <row r="13" spans="1:10" s="91" customFormat="1">
      <c r="A13" s="114">
        <v>2</v>
      </c>
      <c r="B13" s="114" t="str">
        <f>PLANILHA!D19</f>
        <v>PAVIMENTO ASFÁLTICO</v>
      </c>
      <c r="C13" s="115">
        <f>PLANILHA!I31</f>
        <v>0</v>
      </c>
      <c r="D13" s="116"/>
      <c r="E13" s="112">
        <v>100</v>
      </c>
      <c r="F13" s="140">
        <f>E13</f>
        <v>100</v>
      </c>
      <c r="G13" s="112">
        <v>0</v>
      </c>
      <c r="H13" s="140">
        <f t="shared" ref="H13:H17" si="0">F13+G13</f>
        <v>100</v>
      </c>
      <c r="I13" s="112"/>
      <c r="J13" s="119"/>
    </row>
    <row r="14" spans="1:10" s="91" customFormat="1">
      <c r="A14" s="114"/>
      <c r="B14" s="114"/>
      <c r="C14" s="115"/>
      <c r="D14" s="116"/>
      <c r="E14" s="117"/>
      <c r="F14" s="140"/>
      <c r="G14" s="117"/>
      <c r="H14" s="140"/>
      <c r="I14" s="117"/>
      <c r="J14" s="118"/>
    </row>
    <row r="15" spans="1:10" s="91" customFormat="1">
      <c r="A15" s="114">
        <v>3</v>
      </c>
      <c r="B15" s="114" t="str">
        <f>PLANILHA!D33</f>
        <v xml:space="preserve">RECAPEAMENTO ASFÁLTICO </v>
      </c>
      <c r="C15" s="115">
        <f>PLANILHA!I38</f>
        <v>0</v>
      </c>
      <c r="D15" s="116"/>
      <c r="E15" s="117">
        <v>30</v>
      </c>
      <c r="F15" s="140">
        <f t="shared" ref="F15" si="1">E15</f>
        <v>30</v>
      </c>
      <c r="G15" s="117">
        <v>70</v>
      </c>
      <c r="H15" s="140">
        <f t="shared" si="0"/>
        <v>100</v>
      </c>
      <c r="I15" s="117"/>
      <c r="J15" s="118"/>
    </row>
    <row r="16" spans="1:10" s="91" customFormat="1">
      <c r="A16" s="114"/>
      <c r="B16" s="114"/>
      <c r="C16" s="115"/>
      <c r="D16" s="116"/>
      <c r="E16" s="117"/>
      <c r="F16" s="140"/>
      <c r="G16" s="117"/>
      <c r="H16" s="140"/>
      <c r="I16" s="117"/>
      <c r="J16" s="118"/>
    </row>
    <row r="17" spans="1:10" s="91" customFormat="1">
      <c r="A17" s="114">
        <v>4</v>
      </c>
      <c r="B17" s="114" t="str">
        <f>PLANILHA!D40</f>
        <v>EXECUÇÃO DE GUIAS E SARJETAS</v>
      </c>
      <c r="C17" s="115">
        <f>PLANILHA!I42</f>
        <v>0</v>
      </c>
      <c r="D17" s="116"/>
      <c r="E17" s="112">
        <v>100</v>
      </c>
      <c r="F17" s="140">
        <f t="shared" ref="F17" si="2">E17</f>
        <v>100</v>
      </c>
      <c r="G17" s="112">
        <v>0</v>
      </c>
      <c r="H17" s="140">
        <f t="shared" si="0"/>
        <v>100</v>
      </c>
      <c r="I17" s="112"/>
      <c r="J17" s="119"/>
    </row>
    <row r="18" spans="1:10" s="91" customFormat="1">
      <c r="A18" s="114"/>
      <c r="B18" s="114"/>
      <c r="C18" s="115"/>
      <c r="D18" s="116"/>
      <c r="E18" s="117"/>
      <c r="F18" s="140"/>
      <c r="G18" s="117"/>
      <c r="H18" s="140"/>
      <c r="I18" s="117"/>
      <c r="J18" s="118"/>
    </row>
    <row r="19" spans="1:10" s="91" customFormat="1" ht="15" thickBot="1">
      <c r="A19" s="114"/>
      <c r="B19" s="114"/>
      <c r="C19" s="115"/>
      <c r="D19" s="116"/>
      <c r="E19" s="117"/>
      <c r="F19" s="140"/>
      <c r="G19" s="117"/>
      <c r="H19" s="140"/>
      <c r="I19" s="117"/>
      <c r="J19" s="118"/>
    </row>
    <row r="20" spans="1:10" ht="15" thickBot="1">
      <c r="A20" s="120"/>
      <c r="B20" s="121"/>
      <c r="C20" s="122">
        <f>SUM(C11:C19)</f>
        <v>0</v>
      </c>
      <c r="D20" s="123"/>
      <c r="E20" s="124"/>
      <c r="F20" s="125"/>
      <c r="G20" s="124"/>
      <c r="H20" s="125"/>
      <c r="I20" s="124"/>
      <c r="J20" s="125"/>
    </row>
    <row r="21" spans="1:10" ht="15" thickBot="1">
      <c r="A21" s="126"/>
      <c r="B21" s="127" t="s">
        <v>21</v>
      </c>
      <c r="C21" s="128">
        <f>C20</f>
        <v>0</v>
      </c>
      <c r="D21" s="129">
        <f>SUM(D11:D19)</f>
        <v>0</v>
      </c>
      <c r="E21" s="130">
        <f>SUMPRODUCT(E11:E19,$D$11:$D$19)/100</f>
        <v>0</v>
      </c>
      <c r="F21" s="131">
        <f>E21</f>
        <v>0</v>
      </c>
      <c r="G21" s="130">
        <f>SUMPRODUCT(G11:G19,$D$11:$D$19)/100</f>
        <v>0</v>
      </c>
      <c r="H21" s="131">
        <f>F21+G21</f>
        <v>0</v>
      </c>
      <c r="I21" s="130"/>
      <c r="J21" s="131"/>
    </row>
    <row r="22" spans="1:10" ht="15" thickBot="1">
      <c r="A22" s="132"/>
      <c r="B22" s="133" t="s">
        <v>22</v>
      </c>
      <c r="C22" s="134"/>
      <c r="D22" s="135"/>
      <c r="E22" s="343">
        <f>E21*$C$21</f>
        <v>0</v>
      </c>
      <c r="F22" s="344"/>
      <c r="G22" s="343">
        <f>G21*$C$21</f>
        <v>0</v>
      </c>
      <c r="H22" s="344"/>
      <c r="I22" s="343"/>
      <c r="J22" s="344"/>
    </row>
    <row r="27" spans="1:10">
      <c r="F27" s="136"/>
    </row>
    <row r="28" spans="1:10">
      <c r="F28" s="136"/>
    </row>
    <row r="29" spans="1:10">
      <c r="A29" s="345"/>
      <c r="B29" s="345"/>
    </row>
  </sheetData>
  <mergeCells count="9">
    <mergeCell ref="I8:J9"/>
    <mergeCell ref="I22:J22"/>
    <mergeCell ref="A29:B29"/>
    <mergeCell ref="A1:G1"/>
    <mergeCell ref="A2:G2"/>
    <mergeCell ref="E8:F9"/>
    <mergeCell ref="G8:H9"/>
    <mergeCell ref="E22:F22"/>
    <mergeCell ref="G22:H22"/>
  </mergeCells>
  <phoneticPr fontId="0" type="noConversion"/>
  <printOptions horizontalCentered="1"/>
  <pageMargins left="0.11811023622047245" right="0.47244094488188981" top="0.6692913385826772" bottom="0.39370078740157483" header="0.19685039370078741" footer="0.11811023622047245"/>
  <pageSetup paperSize="9" scale="85" orientation="landscape" horizontalDpi="300" verticalDpi="300" r:id="rId1"/>
  <headerFooter alignWithMargins="0">
    <oddFooter>&amp;L&amp;A&amp;RPágina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galerias</vt:lpstr>
      <vt:lpstr>MEMORIAL DE CÁLCULO</vt:lpstr>
      <vt:lpstr>PLANILHA</vt:lpstr>
      <vt:lpstr>CRONOGRAMA</vt:lpstr>
      <vt:lpstr>CRONOGRAMA!Area_de_impressao</vt:lpstr>
      <vt:lpstr>'MEMORIAL DE CÁLCULO'!Area_de_impressao</vt:lpstr>
      <vt:lpstr>PLANILHA!Area_de_impressao</vt:lpstr>
      <vt:lpstr>CRONOGRAMA!Titulos_de_impressao</vt:lpstr>
      <vt:lpstr>galerias!Titulos_de_impressao</vt:lpstr>
      <vt:lpstr>PLANILHA!Titulos_de_impressao</vt:lpstr>
    </vt:vector>
  </TitlesOfParts>
  <Company>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danielle.leao</cp:lastModifiedBy>
  <cp:lastPrinted>2015-06-25T13:26:56Z</cp:lastPrinted>
  <dcterms:created xsi:type="dcterms:W3CDTF">2010-11-09T13:18:16Z</dcterms:created>
  <dcterms:modified xsi:type="dcterms:W3CDTF">2015-06-25T13:26:59Z</dcterms:modified>
</cp:coreProperties>
</file>